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externalLinks/externalLink1.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38640" windowHeight="15720" tabRatio="937" firstSheet="0" activeTab="1"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externalReferences>
    <externalReference xmlns:r="http://schemas.openxmlformats.org/officeDocument/2006/relationships" r:id="rId13"/>
  </externalReference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fullCalcOnLoad="1"/>
</workbook>
</file>

<file path=xl/styles.xml><?xml version="1.0" encoding="utf-8"?>
<styleSheet xmlns="http://schemas.openxmlformats.org/spreadsheetml/2006/main">
  <numFmts count="6">
    <numFmt numFmtId="164" formatCode="#,##0.0"/>
    <numFmt numFmtId="165" formatCode="0.000"/>
    <numFmt numFmtId="166" formatCode="#,##0.000"/>
    <numFmt numFmtId="167" formatCode="_-* #,##0.00_р_._-;\-* #,##0.00_р_._-;_-* &quot;-&quot;??_р_._-;_-@_-"/>
    <numFmt numFmtId="168" formatCode="#,##0_ ;\-#,##0\ "/>
    <numFmt numFmtId="169" formatCode="_-* #,##0.00\ _р_._-;\-* #,##0.00\ _р_._-;_-* &quot;-&quot;??\ _р_._-;_-@_-"/>
  </numFmts>
  <fonts count="76">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0"/>
      <u val="single"/>
    </font>
    <font>
      <name val="Times New Roman"/>
      <charset val="204"/>
      <family val="1"/>
      <b val="1"/>
      <color theme="1"/>
      <sz val="12"/>
      <u val="single"/>
    </font>
    <font>
      <name val="Arial"/>
      <charset val="204"/>
      <family val="2"/>
      <sz val="8"/>
    </font>
    <font>
      <name val="Times New Roman"/>
      <charset val="204"/>
      <family val="1"/>
      <sz val="11"/>
      <u val="single"/>
    </font>
    <font>
      <name val="Times New Roman"/>
      <family val="2"/>
      <sz val="12"/>
    </font>
    <font>
      <name val="Times New Roman"/>
      <family val="2"/>
      <b val="1"/>
      <sz val="12"/>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6">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bottom/>
      <diagonal/>
    </border>
  </borders>
  <cellStyleXfs count="68">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1"/>
    <xf numFmtId="0" fontId="20" fillId="20" borderId="12"/>
    <xf numFmtId="0" fontId="21" fillId="20" borderId="11"/>
    <xf numFmtId="0" fontId="22" fillId="0" borderId="13"/>
    <xf numFmtId="0" fontId="23" fillId="0" borderId="14"/>
    <xf numFmtId="0" fontId="24" fillId="0" borderId="15"/>
    <xf numFmtId="0" fontId="24" fillId="0" borderId="0"/>
    <xf numFmtId="0" fontId="25" fillId="0" borderId="16"/>
    <xf numFmtId="0" fontId="26" fillId="21" borderId="17"/>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8"/>
    <xf numFmtId="0" fontId="33" fillId="0" borderId="19"/>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64" fillId="0" borderId="0"/>
    <xf numFmtId="0" fontId="67" fillId="0" borderId="0"/>
    <xf numFmtId="9" fontId="1" fillId="0" borderId="0"/>
  </cellStyleXfs>
  <cellXfs count="403">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37" fillId="0" borderId="1" applyAlignment="1" pivotButton="0" quotePrefix="0" xfId="49">
      <alignment horizontal="center" vertical="center"/>
    </xf>
    <xf numFmtId="14" fontId="37" fillId="0" borderId="1" applyAlignment="1" pivotButton="0" quotePrefix="0" xfId="49">
      <alignment horizontal="center" vertical="center"/>
    </xf>
    <xf numFmtId="1" fontId="37" fillId="0" borderId="1" applyAlignment="1" pivotButton="0" quotePrefix="0" xfId="49">
      <alignment horizontal="center" vertical="center"/>
    </xf>
    <xf numFmtId="164" fontId="37" fillId="0" borderId="1" applyAlignment="1" pivotButton="0" quotePrefix="0" xfId="49">
      <alignment horizontal="center" vertical="center"/>
    </xf>
    <xf numFmtId="0" fontId="37" fillId="0" borderId="1" applyAlignment="1" pivotButton="0" quotePrefix="0" xfId="49">
      <alignment horizontal="center" vertical="center"/>
    </xf>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40" fillId="0" borderId="4" applyAlignment="1" pivotButton="0" quotePrefix="0" xfId="1">
      <alignment horizontal="center" vertical="center" wrapText="1"/>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0" fontId="11" fillId="0" borderId="1" applyAlignment="1" pivotButton="0" quotePrefix="0" xfId="61">
      <alignment horizontal="left"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43" fillId="0" borderId="1" applyAlignment="1" pivotButton="0" quotePrefix="0" xfId="2">
      <alignment horizontal="center" vertical="center" wrapText="1"/>
    </xf>
    <xf numFmtId="49" fontId="11" fillId="0" borderId="1" applyAlignment="1" pivotButton="0" quotePrefix="0" xfId="2">
      <alignment horizontal="center" vertical="center" wrapText="1"/>
    </xf>
    <xf numFmtId="0" fontId="11" fillId="0" borderId="1" pivotButton="0" quotePrefix="0" xfId="2"/>
    <xf numFmtId="0" fontId="11" fillId="0" borderId="1" applyAlignment="1" pivotButton="0" quotePrefix="0" xfId="2">
      <alignment horizontal="center" vertical="center" wrapText="1"/>
    </xf>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horizontal="left" vertical="top"/>
    </xf>
    <xf numFmtId="0" fontId="49" fillId="0" borderId="1" applyAlignment="1" pivotButton="0" quotePrefix="0" xfId="2">
      <alignment horizontal="center"/>
    </xf>
    <xf numFmtId="0" fontId="11" fillId="0" borderId="1" applyAlignment="1" pivotButton="0" quotePrefix="0" xfId="2">
      <alignment horizontal="left" vertical="top" wrapText="1"/>
    </xf>
    <xf numFmtId="0" fontId="11" fillId="0" borderId="1" applyAlignment="1" pivotButton="0" quotePrefix="0" xfId="2">
      <alignment horizontal="center"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left" vertical="center"/>
    </xf>
    <xf numFmtId="0" fontId="2" fillId="0" borderId="10" applyAlignment="1" pivotButton="0" quotePrefix="0" xfId="0">
      <alignment horizontal="center" vertical="center"/>
    </xf>
    <xf numFmtId="0" fontId="2" fillId="0" borderId="0" pivotButton="0" quotePrefix="0" xfId="0"/>
    <xf numFmtId="0" fontId="2" fillId="0" borderId="10"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6" applyAlignment="1" pivotButton="0" quotePrefix="0" xfId="50">
      <alignment horizontal="center"/>
    </xf>
    <xf numFmtId="0" fontId="60" fillId="0" borderId="26" applyAlignment="1" pivotButton="0" quotePrefix="0" xfId="50">
      <alignment vertical="center"/>
    </xf>
    <xf numFmtId="0" fontId="60" fillId="0" borderId="27"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30" applyAlignment="1" pivotButton="0" quotePrefix="0" xfId="50">
      <alignment horizontal="center" vertical="center"/>
    </xf>
    <xf numFmtId="0" fontId="58" fillId="0" borderId="0" applyAlignment="1" pivotButton="0" quotePrefix="0" xfId="50">
      <alignment vertical="center"/>
    </xf>
    <xf numFmtId="0" fontId="60" fillId="0" borderId="26"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6"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20" applyAlignment="1" pivotButton="0" quotePrefix="0" xfId="2">
      <alignment vertical="center" wrapText="1"/>
    </xf>
    <xf numFmtId="0" fontId="43" fillId="0" borderId="21" applyAlignment="1" pivotButton="0" quotePrefix="0" xfId="2">
      <alignment vertical="center" wrapText="1"/>
    </xf>
    <xf numFmtId="0" fontId="40" fillId="0" borderId="1" applyAlignment="1" pivotButton="0" quotePrefix="0" xfId="49">
      <alignment horizontal="center" vertical="center"/>
    </xf>
    <xf numFmtId="0" fontId="11" fillId="0" borderId="0" applyAlignment="1" pivotButton="0" quotePrefix="0" xfId="2">
      <alignment vertical="top" wrapText="1"/>
    </xf>
    <xf numFmtId="0" fontId="43" fillId="0" borderId="0" pivotButton="0" quotePrefix="0" xfId="0"/>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7" fillId="25" borderId="1" applyAlignment="1" pivotButton="0" quotePrefix="0" xfId="1">
      <alignment horizontal="center" vertical="center" wrapText="1"/>
    </xf>
    <xf numFmtId="0" fontId="11" fillId="25" borderId="1" applyAlignment="1" pivotButton="0" quotePrefix="0" xfId="2">
      <alignment horizontal="center" vertical="center" wrapText="1"/>
    </xf>
    <xf numFmtId="0" fontId="40" fillId="0" borderId="10" applyAlignment="1" pivotButton="0" quotePrefix="0" xfId="1">
      <alignment horizontal="center" vertical="center" wrapText="1"/>
    </xf>
    <xf numFmtId="0" fontId="40" fillId="0" borderId="9" applyAlignment="1" pivotButton="0" quotePrefix="0" xfId="1">
      <alignment horizontal="center" vertical="center" wrapText="1"/>
    </xf>
    <xf numFmtId="0" fontId="4" fillId="0" borderId="10" applyAlignment="1" pivotButton="0" quotePrefix="0" xfId="1">
      <alignment horizontal="center" vertical="center"/>
    </xf>
    <xf numFmtId="0" fontId="40" fillId="0" borderId="0" applyAlignment="1" pivotButton="0" quotePrefix="0" xfId="1">
      <alignment horizontal="center" vertical="center" wrapText="1"/>
    </xf>
    <xf numFmtId="0" fontId="11" fillId="0" borderId="0" applyAlignment="1" pivotButton="0" quotePrefix="0" xfId="2">
      <alignment vertical="center" wrapText="1"/>
    </xf>
    <xf numFmtId="49" fontId="7" fillId="0" borderId="0" applyAlignment="1" pivotButton="0" quotePrefix="0" xfId="1">
      <alignment vertical="center"/>
    </xf>
    <xf numFmtId="0" fontId="2" fillId="0" borderId="0" applyAlignment="1" pivotButton="0" quotePrefix="0" xfId="1">
      <alignment horizontal="center" vertical="center"/>
    </xf>
    <xf numFmtId="0" fontId="40" fillId="0" borderId="23" applyAlignment="1" pivotButton="0" quotePrefix="0" xfId="1">
      <alignment horizontal="center" vertical="center" wrapText="1"/>
    </xf>
    <xf numFmtId="0" fontId="11" fillId="0" borderId="23" applyAlignment="1" pivotButton="0" quotePrefix="0" xfId="2">
      <alignment vertical="center" wrapText="1"/>
    </xf>
    <xf numFmtId="0" fontId="4" fillId="0" borderId="23" applyAlignment="1" pivotButton="0" quotePrefix="0" xfId="1">
      <alignment horizontal="center" vertical="center"/>
    </xf>
    <xf numFmtId="49" fontId="7" fillId="25" borderId="1" applyAlignment="1" pivotButton="0" quotePrefix="0" xfId="1">
      <alignment horizontal="center" vertical="center" wrapText="1"/>
    </xf>
    <xf numFmtId="0" fontId="3" fillId="0" borderId="1" applyAlignment="1" pivotButton="0" quotePrefix="0" xfId="1">
      <alignment horizontal="center" vertical="center"/>
    </xf>
    <xf numFmtId="49" fontId="37" fillId="0" borderId="1" applyAlignment="1" pivotButton="0" quotePrefix="0" xfId="49">
      <alignment horizontal="center" vertical="center" wrapText="1"/>
    </xf>
    <xf numFmtId="2" fontId="37" fillId="0" borderId="1" applyAlignment="1" pivotButton="0" quotePrefix="0" xfId="49">
      <alignment horizontal="center" vertical="center"/>
    </xf>
    <xf numFmtId="0" fontId="40" fillId="0" borderId="1" applyAlignment="1" pivotButton="0" quotePrefix="0" xfId="49">
      <alignment horizontal="center" vertical="center" wrapText="1"/>
    </xf>
    <xf numFmtId="14" fontId="11" fillId="0" borderId="1" applyAlignment="1" pivotButton="0" quotePrefix="0" xfId="2">
      <alignment horizontal="center" vertical="center" wrapText="1"/>
    </xf>
    <xf numFmtId="49" fontId="11" fillId="0" borderId="1" applyAlignment="1" pivotButton="0" quotePrefix="0" xfId="2">
      <alignment horizontal="center" vertical="center"/>
    </xf>
    <xf numFmtId="49" fontId="11" fillId="0" borderId="52" applyAlignment="1" pivotButton="0" quotePrefix="0" xfId="66">
      <alignment horizontal="center" vertical="center" wrapText="1"/>
    </xf>
    <xf numFmtId="1" fontId="37" fillId="0" borderId="1" applyAlignment="1" pivotButton="0" quotePrefix="0" xfId="49">
      <alignment horizontal="center" vertical="center" wrapText="1"/>
    </xf>
    <xf numFmtId="164" fontId="37" fillId="0" borderId="1" applyAlignment="1" pivotButton="0" quotePrefix="0" xfId="49">
      <alignment horizontal="center" vertical="center" wrapText="1"/>
    </xf>
    <xf numFmtId="14" fontId="37" fillId="0" borderId="1"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5" applyAlignment="1" pivotButton="0" quotePrefix="0" xfId="2">
      <alignment horizontal="justify"/>
    </xf>
    <xf numFmtId="0" fontId="41" fillId="0" borderId="45" applyAlignment="1" pivotButton="0" quotePrefix="0" xfId="2">
      <alignment horizontal="justify" wrapText="1"/>
    </xf>
    <xf numFmtId="0" fontId="41" fillId="0" borderId="45" applyAlignment="1" pivotButton="0" quotePrefix="0" xfId="2">
      <alignment horizontal="center"/>
    </xf>
    <xf numFmtId="0" fontId="41" fillId="0" borderId="46" applyAlignment="1" pivotButton="0" quotePrefix="0" xfId="2">
      <alignment horizontal="center"/>
    </xf>
    <xf numFmtId="0" fontId="42" fillId="0" borderId="45" applyAlignment="1" pivotButton="0" quotePrefix="0" xfId="2">
      <alignment vertical="top" wrapText="1"/>
    </xf>
    <xf numFmtId="0" fontId="42" fillId="0" borderId="47" applyAlignment="1" pivotButton="0" quotePrefix="0" xfId="2">
      <alignment vertical="top" wrapText="1"/>
    </xf>
    <xf numFmtId="0" fontId="41" fillId="0" borderId="48" applyAlignment="1" pivotButton="0" quotePrefix="0" xfId="2">
      <alignment horizontal="center" vertical="top" wrapText="1"/>
    </xf>
    <xf numFmtId="0" fontId="42" fillId="0" borderId="47" applyAlignment="1" pivotButton="0" quotePrefix="0" xfId="2">
      <alignment horizontal="justify" vertical="top" wrapText="1"/>
    </xf>
    <xf numFmtId="0" fontId="41" fillId="0" borderId="45" applyAlignment="1" pivotButton="0" quotePrefix="0" xfId="2">
      <alignment horizontal="center" vertical="top" wrapText="1"/>
    </xf>
    <xf numFmtId="0" fontId="41" fillId="0" borderId="45" applyAlignment="1" pivotButton="0" quotePrefix="0" xfId="2">
      <alignment horizontal="justify" vertical="top" wrapText="1"/>
    </xf>
    <xf numFmtId="0" fontId="42" fillId="0" borderId="45" applyAlignment="1" pivotButton="0" quotePrefix="0" xfId="2">
      <alignment horizontal="justify" vertical="top" wrapText="1"/>
    </xf>
    <xf numFmtId="10" fontId="41" fillId="0" borderId="45" applyAlignment="1" pivotButton="0" quotePrefix="0" xfId="2">
      <alignment horizontal="center" vertical="top" wrapText="1"/>
    </xf>
    <xf numFmtId="0" fontId="42" fillId="0" borderId="46" applyAlignment="1" pivotButton="0" quotePrefix="0" xfId="2">
      <alignment vertical="top" wrapText="1"/>
    </xf>
    <xf numFmtId="9" fontId="41" fillId="0" borderId="50" applyAlignment="1" pivotButton="0" quotePrefix="1" xfId="2">
      <alignment horizontal="center" vertical="top" wrapText="1"/>
    </xf>
    <xf numFmtId="0" fontId="41" fillId="0" borderId="46" applyAlignment="1" pivotButton="0" quotePrefix="0" xfId="2">
      <alignment vertical="top" wrapText="1"/>
    </xf>
    <xf numFmtId="0" fontId="41" fillId="0" borderId="50" applyAlignment="1" pivotButton="0" quotePrefix="1" xfId="2">
      <alignment horizontal="justify" vertical="top" wrapText="1"/>
    </xf>
    <xf numFmtId="10" fontId="41" fillId="0" borderId="50" applyAlignment="1" pivotButton="0" quotePrefix="1" xfId="2">
      <alignment horizontal="center" vertical="top" wrapText="1"/>
    </xf>
    <xf numFmtId="0" fontId="41" fillId="0" borderId="50" applyAlignment="1" pivotButton="0" quotePrefix="1" xfId="2">
      <alignment horizontal="center" vertical="top" wrapText="1"/>
    </xf>
    <xf numFmtId="0" fontId="41" fillId="0" borderId="51" applyAlignment="1" pivotButton="0" quotePrefix="0" xfId="2">
      <alignment horizontal="center" vertical="top" wrapText="1"/>
    </xf>
    <xf numFmtId="10" fontId="41" fillId="0" borderId="51" applyAlignment="1" pivotButton="0" quotePrefix="0" xfId="2">
      <alignment horizontal="center" vertical="top" wrapText="1"/>
    </xf>
    <xf numFmtId="0" fontId="41" fillId="0" borderId="49" applyAlignment="1" pivotButton="0" quotePrefix="0" xfId="2">
      <alignment vertical="top" wrapText="1"/>
    </xf>
    <xf numFmtId="0" fontId="41" fillId="0" borderId="47" applyAlignment="1" pivotButton="0" quotePrefix="0" xfId="2">
      <alignment vertical="top" wrapText="1"/>
    </xf>
    <xf numFmtId="0" fontId="41" fillId="0" borderId="50" applyAlignment="1" pivotButton="0" quotePrefix="0" xfId="2">
      <alignment vertical="top" wrapText="1"/>
    </xf>
    <xf numFmtId="0" fontId="42" fillId="0" borderId="46" applyAlignment="1" pivotButton="0" quotePrefix="0" xfId="2">
      <alignment horizontal="left" vertical="center" wrapText="1"/>
    </xf>
    <xf numFmtId="0" fontId="41" fillId="0" borderId="51" applyAlignment="1" pivotButton="0" quotePrefix="0" xfId="2">
      <alignment horizontal="justify" vertical="top" wrapText="1"/>
    </xf>
    <xf numFmtId="0" fontId="41" fillId="0" borderId="50" applyAlignment="1" pivotButton="0" quotePrefix="0" xfId="2">
      <alignment horizontal="justify" vertical="top" wrapText="1"/>
    </xf>
    <xf numFmtId="0" fontId="42" fillId="0" borderId="46" applyAlignment="1" pivotButton="0" quotePrefix="0" xfId="2">
      <alignment horizontal="center" vertical="center" wrapText="1"/>
    </xf>
    <xf numFmtId="0" fontId="41" fillId="0" borderId="50" applyAlignment="1" pivotButton="0" quotePrefix="0" xfId="2">
      <alignment horizontal="center" vertical="top" wrapText="1"/>
    </xf>
    <xf numFmtId="0" fontId="41" fillId="0" borderId="47"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0" fontId="14" fillId="0" borderId="0" applyAlignment="1" pivotButton="0" quotePrefix="0" xfId="3">
      <alignment horizontal="left"/>
    </xf>
    <xf numFmtId="0" fontId="69" fillId="0" borderId="0" applyAlignment="1" pivotButton="0" quotePrefix="0" xfId="3">
      <alignment horizontal="left"/>
    </xf>
    <xf numFmtId="0" fontId="69" fillId="0" borderId="0" applyAlignment="1" pivotButton="0" quotePrefix="0" xfId="3">
      <alignment horizontal="right"/>
    </xf>
    <xf numFmtId="0" fontId="14" fillId="0" borderId="0" pivotButton="0" quotePrefix="0" xfId="3"/>
    <xf numFmtId="0" fontId="73" fillId="0" borderId="52" applyAlignment="1" pivotButton="0" quotePrefix="0" xfId="3">
      <alignment horizontal="center" vertical="center" wrapText="1"/>
    </xf>
    <xf numFmtId="0" fontId="73" fillId="0" borderId="52" applyAlignment="1" pivotButton="0" quotePrefix="0" xfId="3">
      <alignment horizontal="center" wrapText="1"/>
    </xf>
    <xf numFmtId="0" fontId="74" fillId="0" borderId="52" applyAlignment="1" pivotButton="0" quotePrefix="0" xfId="3">
      <alignment horizontal="center" vertical="center" wrapText="1"/>
    </xf>
    <xf numFmtId="0" fontId="74" fillId="0" borderId="52" applyAlignment="1" pivotButton="0" quotePrefix="0" xfId="3">
      <alignment horizontal="left" vertical="center" wrapText="1"/>
    </xf>
    <xf numFmtId="165" fontId="74" fillId="0" borderId="52" applyAlignment="1" pivotButton="0" quotePrefix="0" xfId="3">
      <alignment horizontal="center" vertical="center" wrapText="1"/>
    </xf>
    <xf numFmtId="0" fontId="75" fillId="0" borderId="0" applyAlignment="1" pivotButton="0" quotePrefix="0" xfId="3">
      <alignment horizontal="left"/>
    </xf>
    <xf numFmtId="0" fontId="73" fillId="0" borderId="52" applyAlignment="1" pivotButton="0" quotePrefix="0" xfId="3">
      <alignment horizontal="left" vertical="center" wrapText="1"/>
    </xf>
    <xf numFmtId="165" fontId="73" fillId="0" borderId="52" applyAlignment="1" pivotButton="0" quotePrefix="0" xfId="3">
      <alignment horizontal="center" vertical="center" wrapText="1"/>
    </xf>
    <xf numFmtId="49" fontId="74" fillId="0" borderId="52" applyAlignment="1" pivotButton="0" quotePrefix="0" xfId="3">
      <alignment horizontal="center" vertical="center" wrapText="1"/>
    </xf>
    <xf numFmtId="0" fontId="7" fillId="0" borderId="1" applyAlignment="1" pivotButton="0" quotePrefix="1" xfId="1">
      <alignment horizontal="center" vertical="center" wrapText="1"/>
    </xf>
    <xf numFmtId="9" fontId="11" fillId="0" borderId="1" applyAlignment="1" pivotButton="0" quotePrefix="0" xfId="67">
      <alignment horizontal="center" vertical="center" wrapText="1"/>
    </xf>
    <xf numFmtId="166" fontId="7" fillId="0" borderId="4" applyAlignment="1" pivotButton="0" quotePrefix="0" xfId="0">
      <alignment horizontal="center" vertical="center"/>
    </xf>
    <xf numFmtId="0" fontId="36" fillId="0" borderId="1" applyAlignment="1" pivotButton="0" quotePrefix="0" xfId="49">
      <alignment vertical="center"/>
    </xf>
    <xf numFmtId="0" fontId="37" fillId="0" borderId="1" applyAlignment="1" pivotButton="0" quotePrefix="0" xfId="49">
      <alignment vertical="center"/>
    </xf>
    <xf numFmtId="0" fontId="37" fillId="0" borderId="1" applyAlignment="1" pivotButton="0" quotePrefix="0" xfId="49">
      <alignment vertical="center" wrapText="1"/>
    </xf>
    <xf numFmtId="4" fontId="37" fillId="0" borderId="1" applyAlignment="1" pivotButton="0" quotePrefix="0" xfId="49">
      <alignment horizontal="center" vertical="center"/>
    </xf>
    <xf numFmtId="4" fontId="37" fillId="0" borderId="1" applyAlignment="1" pivotButton="0" quotePrefix="0" xfId="49">
      <alignment vertical="center"/>
    </xf>
    <xf numFmtId="14" fontId="37" fillId="0" borderId="1" applyAlignment="1" pivotButton="0" quotePrefix="0" xfId="49">
      <alignment vertical="center"/>
    </xf>
    <xf numFmtId="0" fontId="36" fillId="0" borderId="0" applyAlignment="1" pivotButton="0" quotePrefix="0" xfId="49">
      <alignment vertical="center"/>
    </xf>
    <xf numFmtId="49" fontId="7" fillId="0" borderId="4" applyAlignment="1" pivotButton="0" quotePrefix="0" xfId="1">
      <alignment horizontal="center" vertical="center"/>
    </xf>
    <xf numFmtId="49" fontId="7" fillId="0" borderId="7"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0" fontId="65" fillId="0" borderId="0" applyAlignment="1" pivotButton="0" quotePrefix="0" xfId="1">
      <alignment horizontal="center" vertical="center"/>
    </xf>
    <xf numFmtId="0" fontId="9" fillId="0" borderId="0" applyAlignment="1" pivotButton="0" quotePrefix="0" xfId="1">
      <alignment horizontal="center" vertical="center"/>
    </xf>
    <xf numFmtId="0" fontId="40" fillId="0" borderId="0" applyAlignment="1" pivotButton="0" quotePrefix="0" xfId="1">
      <alignment horizontal="center" vertical="center"/>
    </xf>
    <xf numFmtId="0" fontId="9" fillId="0" borderId="0" applyAlignment="1" pivotButton="0" quotePrefix="0" xfId="1">
      <alignment horizontal="center" vertical="center" wrapText="1"/>
    </xf>
    <xf numFmtId="0" fontId="40" fillId="0" borderId="1" applyAlignment="1" pivotButton="0" quotePrefix="0" xfId="1">
      <alignment horizontal="center" vertical="center" wrapText="1"/>
    </xf>
    <xf numFmtId="0" fontId="40" fillId="0" borderId="10"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 fillId="0" borderId="0" applyAlignment="1" pivotButton="0" quotePrefix="0" xfId="1">
      <alignment horizontal="center" vertical="center"/>
    </xf>
    <xf numFmtId="0" fontId="7" fillId="0" borderId="20" applyAlignment="1" pivotButton="0" quotePrefix="0" xfId="1">
      <alignment vertical="center"/>
    </xf>
    <xf numFmtId="49" fontId="11" fillId="0" borderId="0" applyAlignment="1" pivotButton="0" quotePrefix="0" xfId="61">
      <alignment horizontal="left" vertical="top"/>
    </xf>
    <xf numFmtId="0" fontId="43" fillId="0" borderId="9" applyAlignment="1" pivotButton="0" quotePrefix="0" xfId="61">
      <alignment horizontal="center" vertical="center" wrapText="1"/>
    </xf>
    <xf numFmtId="0" fontId="43" fillId="0" borderId="8" applyAlignment="1" pivotButton="0" quotePrefix="0" xfId="61">
      <alignment horizontal="center" vertical="center" wrapText="1"/>
    </xf>
    <xf numFmtId="0" fontId="43" fillId="0" borderId="22"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10" applyAlignment="1" pivotButton="0" quotePrefix="0" xfId="61">
      <alignment horizontal="center" vertical="center" wrapText="1"/>
    </xf>
    <xf numFmtId="0" fontId="43" fillId="0" borderId="2" applyAlignment="1" pivotButton="0" quotePrefix="0" xfId="61">
      <alignment horizontal="center" vertical="center" wrapText="1"/>
    </xf>
    <xf numFmtId="0" fontId="43" fillId="0" borderId="6" applyAlignment="1" pivotButton="0" quotePrefix="0" xfId="61">
      <alignment horizontal="center" vertical="center" wrapText="1"/>
    </xf>
    <xf numFmtId="0" fontId="43" fillId="0" borderId="10" applyAlignment="1" pivotButton="0" quotePrefix="0" xfId="61">
      <alignment horizontal="center" vertical="center"/>
    </xf>
    <xf numFmtId="0" fontId="43" fillId="0" borderId="6" applyAlignment="1" pivotButton="0" quotePrefix="0" xfId="61">
      <alignment horizontal="center" vertical="center"/>
    </xf>
    <xf numFmtId="0" fontId="43" fillId="0" borderId="2" applyAlignment="1" pivotButton="0" quotePrefix="0" xfId="61">
      <alignment horizontal="center" vertical="center"/>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7" applyAlignment="1" pivotButton="0" quotePrefix="0" xfId="61">
      <alignment horizontal="center" vertical="center" wrapText="1"/>
    </xf>
    <xf numFmtId="0" fontId="11" fillId="0" borderId="20" applyAlignment="1" pivotButton="0" quotePrefix="0" xfId="61">
      <alignment horizontal="left" vertical="center"/>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7" applyAlignment="1" pivotButton="0" quotePrefix="0" xfId="0">
      <alignment horizontal="center" vertical="center"/>
    </xf>
    <xf numFmtId="0" fontId="2" fillId="0" borderId="3" applyAlignment="1" pivotButton="0" quotePrefix="0" xfId="0">
      <alignment horizontal="center" vertical="center"/>
    </xf>
    <xf numFmtId="0" fontId="5" fillId="0" borderId="0" applyAlignment="1" pivotButton="0" quotePrefix="0" xfId="1">
      <alignment horizontal="center" vertical="center" wrapText="1"/>
    </xf>
    <xf numFmtId="0" fontId="40" fillId="0" borderId="4" applyAlignment="1" pivotButton="0" quotePrefix="0" xfId="1">
      <alignment horizontal="center" vertical="center" wrapText="1"/>
    </xf>
    <xf numFmtId="0" fontId="40" fillId="0" borderId="7" applyAlignment="1" pivotButton="0" quotePrefix="0" xfId="1">
      <alignment horizontal="center" vertical="center" wrapText="1"/>
    </xf>
    <xf numFmtId="0" fontId="40" fillId="0" borderId="3" applyAlignment="1" pivotButton="0" quotePrefix="0" xfId="1">
      <alignment horizontal="center" vertical="center" wrapText="1"/>
    </xf>
    <xf numFmtId="0" fontId="60" fillId="0" borderId="25" applyAlignment="1" pivotButton="0" quotePrefix="0" xfId="50">
      <alignment horizontal="center" vertical="center"/>
    </xf>
    <xf numFmtId="0" fontId="60" fillId="0" borderId="24" applyAlignment="1" pivotButton="0" quotePrefix="0" xfId="50">
      <alignment horizontal="center" vertical="center"/>
    </xf>
    <xf numFmtId="0" fontId="60" fillId="0" borderId="25" applyAlignment="1" pivotButton="0" quotePrefix="0" xfId="50">
      <alignment horizontal="center"/>
    </xf>
    <xf numFmtId="0" fontId="60" fillId="0" borderId="24" applyAlignment="1" pivotButton="0" quotePrefix="0" xfId="50">
      <alignment horizontal="center"/>
    </xf>
    <xf numFmtId="0" fontId="60" fillId="0" borderId="28" applyAlignment="1" pivotButton="0" quotePrefix="0" xfId="50">
      <alignment horizontal="left" vertical="top"/>
    </xf>
    <xf numFmtId="0" fontId="60" fillId="0" borderId="7"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58" fillId="0" borderId="29" applyAlignment="1" pivotButton="0" quotePrefix="0" xfId="50">
      <alignment vertical="center"/>
    </xf>
    <xf numFmtId="0" fontId="58" fillId="0" borderId="1" applyAlignment="1" pivotButton="0" quotePrefix="0" xfId="50">
      <alignment vertical="center"/>
    </xf>
    <xf numFmtId="0" fontId="58" fillId="0" borderId="1" applyAlignment="1" pivotButton="0" quotePrefix="0" xfId="50">
      <alignment horizontal="center" vertical="center"/>
    </xf>
    <xf numFmtId="0" fontId="58" fillId="0" borderId="1" applyAlignment="1" pivotButton="0" quotePrefix="0" xfId="50">
      <alignment horizontal="center"/>
    </xf>
    <xf numFmtId="0" fontId="60" fillId="0" borderId="28" applyAlignment="1" pivotButton="0" quotePrefix="0" xfId="50">
      <alignment vertical="center" wrapText="1"/>
    </xf>
    <xf numFmtId="0" fontId="60" fillId="0" borderId="7"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1" applyAlignment="1" pivotButton="0" quotePrefix="0" xfId="50">
      <alignment horizontal="center"/>
    </xf>
    <xf numFmtId="0" fontId="60" fillId="0" borderId="29" applyAlignment="1" pivotButton="0" quotePrefix="0" xfId="50">
      <alignment vertical="center"/>
    </xf>
    <xf numFmtId="0" fontId="60" fillId="0" borderId="1" applyAlignment="1" pivotButton="0" quotePrefix="0" xfId="50">
      <alignment vertical="center"/>
    </xf>
    <xf numFmtId="0" fontId="60" fillId="0" borderId="33" applyAlignment="1" pivotButton="0" quotePrefix="0" xfId="50">
      <alignment vertical="center"/>
    </xf>
    <xf numFmtId="0" fontId="60" fillId="0" borderId="32" applyAlignment="1" pivotButton="0" quotePrefix="0" xfId="50">
      <alignment vertical="center"/>
    </xf>
    <xf numFmtId="0" fontId="60" fillId="0" borderId="24" applyAlignment="1" pivotButton="0" quotePrefix="0" xfId="50">
      <alignment vertical="center"/>
    </xf>
    <xf numFmtId="0" fontId="60" fillId="0" borderId="26" applyAlignment="1" pivotButton="0" quotePrefix="0" xfId="50">
      <alignment horizontal="center" vertical="center"/>
    </xf>
    <xf numFmtId="0" fontId="60" fillId="0" borderId="31" applyAlignment="1" pivotButton="0" quotePrefix="0" xfId="50">
      <alignment horizontal="left" vertical="center"/>
    </xf>
    <xf numFmtId="0" fontId="60" fillId="0" borderId="30" applyAlignment="1" pivotButton="0" quotePrefix="0" xfId="50">
      <alignment horizontal="left" vertical="center"/>
    </xf>
    <xf numFmtId="0" fontId="58" fillId="0" borderId="30" applyAlignment="1" pivotButton="0" quotePrefix="0" xfId="50">
      <alignment horizontal="center" vertical="center"/>
    </xf>
    <xf numFmtId="0" fontId="58" fillId="0" borderId="27" applyAlignment="1" pivotButton="0" quotePrefix="0" xfId="50">
      <alignment vertical="center"/>
    </xf>
    <xf numFmtId="0" fontId="58" fillId="0" borderId="26" applyAlignment="1" pivotButton="0" quotePrefix="0" xfId="50">
      <alignment vertical="center"/>
    </xf>
    <xf numFmtId="0" fontId="58" fillId="0" borderId="26" applyAlignment="1" pivotButton="0" quotePrefix="0" xfId="50">
      <alignment horizontal="center" vertical="center"/>
    </xf>
    <xf numFmtId="0" fontId="60" fillId="0" borderId="34"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58" fillId="0" borderId="34" applyAlignment="1" pivotButton="0" quotePrefix="0" xfId="50">
      <alignment vertical="center"/>
    </xf>
    <xf numFmtId="0" fontId="58" fillId="0" borderId="2" applyAlignment="1" pivotButton="0" quotePrefix="0" xfId="50">
      <alignment vertical="center"/>
    </xf>
    <xf numFmtId="0" fontId="58" fillId="0" borderId="2" applyAlignment="1" pivotButton="0" quotePrefix="0" xfId="50">
      <alignment horizontal="center" vertical="center"/>
    </xf>
    <xf numFmtId="0" fontId="58" fillId="0" borderId="38" applyAlignment="1" pivotButton="0" quotePrefix="0" xfId="50">
      <alignment vertical="center"/>
    </xf>
    <xf numFmtId="0" fontId="58" fillId="0" borderId="6" applyAlignment="1" pivotButton="0" quotePrefix="0" xfId="50">
      <alignment vertical="center"/>
    </xf>
    <xf numFmtId="0" fontId="58" fillId="0" borderId="6" applyAlignment="1" pivotButton="0" quotePrefix="0" xfId="50">
      <alignment horizontal="center" vertical="center"/>
    </xf>
    <xf numFmtId="0" fontId="58" fillId="0" borderId="37" applyAlignment="1" pivotButton="0" quotePrefix="0" xfId="50">
      <alignment horizontal="left" vertical="center"/>
    </xf>
    <xf numFmtId="0" fontId="58" fillId="0" borderId="36" applyAlignment="1" pivotButton="0" quotePrefix="0" xfId="50">
      <alignment horizontal="left" vertical="center"/>
    </xf>
    <xf numFmtId="0" fontId="58" fillId="0" borderId="35" applyAlignment="1" pivotButton="0" quotePrefix="0" xfId="50">
      <alignment horizontal="left" vertical="center"/>
    </xf>
    <xf numFmtId="0" fontId="58" fillId="0" borderId="31" applyAlignment="1" pivotButton="0" quotePrefix="0" xfId="50">
      <alignment vertical="center"/>
    </xf>
    <xf numFmtId="0" fontId="58" fillId="0" borderId="30" applyAlignment="1" pivotButton="0" quotePrefix="0" xfId="50">
      <alignment vertical="center"/>
    </xf>
    <xf numFmtId="0" fontId="58" fillId="0" borderId="4" applyAlignment="1" pivotButton="0" quotePrefix="0" xfId="50">
      <alignment horizontal="center" vertical="center"/>
    </xf>
    <xf numFmtId="0" fontId="1" fillId="0" borderId="3" pivotButton="0" quotePrefix="0" xfId="50"/>
    <xf numFmtId="0" fontId="58" fillId="0" borderId="41" applyAlignment="1" pivotButton="0" quotePrefix="0" xfId="50">
      <alignment vertical="center"/>
    </xf>
    <xf numFmtId="0" fontId="58" fillId="0" borderId="40" applyAlignment="1" pivotButton="0" quotePrefix="0" xfId="50">
      <alignment vertical="center"/>
    </xf>
    <xf numFmtId="0" fontId="58" fillId="0" borderId="39" applyAlignment="1" pivotButton="0" quotePrefix="0" xfId="50">
      <alignment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1" fillId="0" borderId="7" applyAlignment="1" pivotButton="0" quotePrefix="0" xfId="50">
      <alignment horizontal="center" vertical="center"/>
    </xf>
    <xf numFmtId="0" fontId="1" fillId="0" borderId="3" applyAlignment="1" pivotButton="0" quotePrefix="0" xfId="50">
      <alignment horizontal="center" vertical="center"/>
    </xf>
    <xf numFmtId="0" fontId="58" fillId="0" borderId="44" applyAlignment="1" pivotButton="0" quotePrefix="0" xfId="50">
      <alignment vertical="center"/>
    </xf>
    <xf numFmtId="0" fontId="58" fillId="0" borderId="43" applyAlignment="1" pivotButton="0" quotePrefix="0" xfId="50">
      <alignment vertical="center"/>
    </xf>
    <xf numFmtId="0" fontId="58" fillId="0" borderId="42" applyAlignment="1" pivotButton="0" quotePrefix="0" xfId="50">
      <alignment vertical="center"/>
    </xf>
    <xf numFmtId="0" fontId="58" fillId="0" borderId="4" applyAlignment="1" pivotButton="0" quotePrefix="0" xfId="50">
      <alignment horizontal="center" vertical="center" wrapText="1"/>
    </xf>
    <xf numFmtId="0" fontId="1" fillId="0" borderId="7"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0" pivotButton="0" quotePrefix="0" xfId="50"/>
    <xf numFmtId="0" fontId="60" fillId="0" borderId="43" applyAlignment="1" pivotButton="0" quotePrefix="0" xfId="50">
      <alignment horizontal="center" vertical="center"/>
    </xf>
    <xf numFmtId="0" fontId="60" fillId="0" borderId="20" applyAlignment="1" pivotButton="0" quotePrefix="0" xfId="50">
      <alignment horizontal="center"/>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10" applyAlignment="1" pivotButton="0" quotePrefix="0" xfId="2">
      <alignment horizontal="center" vertical="center" wrapText="1"/>
    </xf>
    <xf numFmtId="0" fontId="43" fillId="0" borderId="6"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2" applyAlignment="1" pivotButton="0" quotePrefix="0" xfId="2">
      <alignment horizontal="center" vertical="center" wrapText="1"/>
    </xf>
    <xf numFmtId="0" fontId="43" fillId="0" borderId="21" applyAlignment="1" pivotButton="0" quotePrefix="0" xfId="2">
      <alignment horizontal="center" vertical="center" wrapText="1"/>
    </xf>
    <xf numFmtId="0" fontId="43" fillId="0" borderId="0" applyAlignment="1" pivotButton="0" quotePrefix="0" xfId="2">
      <alignment horizontal="center" vertical="top" wrapText="1"/>
    </xf>
    <xf numFmtId="0" fontId="66" fillId="0" borderId="0" applyAlignment="1" pivotButton="0" quotePrefix="0" xfId="1">
      <alignment horizontal="center" vertical="center"/>
    </xf>
    <xf numFmtId="0" fontId="70" fillId="0" borderId="0" applyAlignment="1" pivotButton="0" quotePrefix="0" xfId="3">
      <alignment horizontal="center" vertical="center" wrapText="1"/>
    </xf>
    <xf numFmtId="0" fontId="73" fillId="0" borderId="52" applyAlignment="1" pivotButton="0" quotePrefix="0" xfId="3">
      <alignment horizontal="center" vertical="center" wrapText="1"/>
    </xf>
    <xf numFmtId="0" fontId="73" fillId="0" borderId="53" applyAlignment="1" pivotButton="0" quotePrefix="0" xfId="3">
      <alignment horizontal="center" vertical="center" wrapText="1"/>
    </xf>
    <xf numFmtId="0" fontId="73" fillId="0" borderId="55" applyAlignment="1" pivotButton="0" quotePrefix="0" xfId="3">
      <alignment horizontal="center" vertical="center" wrapText="1"/>
    </xf>
    <xf numFmtId="0" fontId="73" fillId="0" borderId="56" applyAlignment="1" pivotButton="0" quotePrefix="0" xfId="3">
      <alignment horizontal="center" vertical="center" wrapText="1"/>
    </xf>
    <xf numFmtId="0" fontId="73" fillId="0" borderId="54" applyAlignment="1" pivotButton="0" quotePrefix="0" xfId="3">
      <alignment horizontal="center" vertical="center" wrapText="1"/>
    </xf>
    <xf numFmtId="0" fontId="73" fillId="0" borderId="57" applyAlignment="1" pivotButton="0" quotePrefix="0" xfId="3">
      <alignment horizontal="center" vertical="center" wrapText="1"/>
    </xf>
    <xf numFmtId="0" fontId="70" fillId="0" borderId="0" applyAlignment="1" pivotButton="0" quotePrefix="0" xfId="3">
      <alignment horizontal="center"/>
    </xf>
    <xf numFmtId="0" fontId="69" fillId="0" borderId="0" applyAlignment="1" pivotButton="0" quotePrefix="0" xfId="3">
      <alignment horizontal="center"/>
    </xf>
    <xf numFmtId="0" fontId="71" fillId="0" borderId="0" applyAlignment="1" pivotButton="0" quotePrefix="0" xfId="3">
      <alignment horizontal="center"/>
    </xf>
    <xf numFmtId="0" fontId="72" fillId="0" borderId="0" applyAlignment="1" pivotButton="0" quotePrefix="0" xfId="3">
      <alignment horizontal="center" wrapText="1"/>
    </xf>
    <xf numFmtId="0" fontId="40" fillId="0" borderId="1" applyAlignment="1" pivotButton="0" quotePrefix="0" xfId="49">
      <alignment horizontal="center" vertical="center" wrapText="1"/>
    </xf>
    <xf numFmtId="0" fontId="40" fillId="0" borderId="10" applyAlignment="1" pivotButton="0" quotePrefix="0" xfId="49">
      <alignment horizontal="center" vertical="center" wrapText="1"/>
    </xf>
    <xf numFmtId="0" fontId="40" fillId="0" borderId="2" applyAlignment="1" pivotButton="0" quotePrefix="0" xfId="49">
      <alignment horizontal="center" vertical="center" wrapText="1"/>
    </xf>
    <xf numFmtId="0" fontId="51" fillId="0" borderId="1" applyAlignment="1" pivotButton="0" quotePrefix="0" xfId="49">
      <alignment horizontal="center" vertical="center" wrapText="1"/>
    </xf>
    <xf numFmtId="0" fontId="39" fillId="0" borderId="1" applyAlignment="1" pivotButton="0" quotePrefix="0" xfId="49">
      <alignment horizontal="center" vertical="center" wrapText="1"/>
    </xf>
    <xf numFmtId="0" fontId="43" fillId="0" borderId="10" applyAlignment="1" pivotButton="0" quotePrefix="0" xfId="49">
      <alignment horizontal="center" vertical="center" wrapText="1"/>
    </xf>
    <xf numFmtId="0" fontId="43" fillId="0" borderId="2" applyAlignment="1" pivotButton="0" quotePrefix="0" xfId="49">
      <alignment horizontal="center" vertical="center" wrapText="1"/>
    </xf>
    <xf numFmtId="0" fontId="40" fillId="0" borderId="10"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44" fillId="0" borderId="10"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43" fillId="0" borderId="10"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0" fillId="0" borderId="10" applyAlignment="1" pivotButton="0" quotePrefix="0" xfId="49">
      <alignment horizontal="center" vertical="center"/>
    </xf>
    <xf numFmtId="0" fontId="40" fillId="0" borderId="2" applyAlignment="1" pivotButton="0" quotePrefix="0" xfId="49">
      <alignment horizontal="center" vertical="center"/>
    </xf>
    <xf numFmtId="0" fontId="40" fillId="0" borderId="1" applyAlignment="1" pivotButton="0" quotePrefix="0" xfId="49">
      <alignment horizontal="center" vertical="center" textRotation="90" wrapText="1"/>
    </xf>
    <xf numFmtId="0" fontId="39" fillId="0" borderId="20" applyAlignment="1" pivotButton="0" quotePrefix="0" xfId="49">
      <alignment horizontal="center"/>
    </xf>
    <xf numFmtId="0" fontId="40" fillId="0" borderId="6" applyAlignment="1" pivotButton="0" quotePrefix="0" xfId="49">
      <alignment horizontal="center" vertical="center" wrapText="1"/>
    </xf>
    <xf numFmtId="0" fontId="40" fillId="0" borderId="9"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2" applyAlignment="1" pivotButton="0" quotePrefix="0" xfId="49">
      <alignment horizontal="center" vertical="center" wrapText="1"/>
    </xf>
    <xf numFmtId="0" fontId="40" fillId="0" borderId="4" applyAlignment="1" pivotButton="0" quotePrefix="0" xfId="49">
      <alignment horizontal="center" vertical="center" wrapText="1"/>
    </xf>
    <xf numFmtId="0" fontId="40" fillId="0" borderId="7" applyAlignment="1" pivotButton="0" quotePrefix="0" xfId="49">
      <alignment horizontal="center" vertical="center" wrapText="1"/>
    </xf>
    <xf numFmtId="0" fontId="40" fillId="0" borderId="3" applyAlignment="1" pivotButton="0" quotePrefix="0" xfId="49">
      <alignment horizontal="center" vertical="center" wrapText="1"/>
    </xf>
    <xf numFmtId="0" fontId="43" fillId="0" borderId="1" applyAlignment="1" pivotButton="0" quotePrefix="0" xfId="49">
      <alignment horizontal="center" vertical="center" textRotation="90" wrapText="1"/>
    </xf>
    <xf numFmtId="0" fontId="48" fillId="0" borderId="0" applyAlignment="1" pivotButton="0" quotePrefix="0" xfId="2">
      <alignment horizontal="center"/>
    </xf>
    <xf numFmtId="0" fontId="65"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6" applyAlignment="1" pivotButton="0" quotePrefix="0" xfId="2">
      <alignment horizontal="left" vertical="top" wrapText="1"/>
    </xf>
    <xf numFmtId="0" fontId="41" fillId="0" borderId="49" applyAlignment="1" pivotButton="0" quotePrefix="0" xfId="2">
      <alignment horizontal="left" vertical="top" wrapText="1"/>
    </xf>
    <xf numFmtId="0" fontId="41" fillId="0" borderId="47" applyAlignment="1" pivotButton="0" quotePrefix="0" xfId="2">
      <alignment horizontal="left" vertical="top" wrapText="1"/>
    </xf>
    <xf numFmtId="0" fontId="7" fillId="0" borderId="9" applyAlignment="1" pivotButton="0" quotePrefix="0" xfId="1">
      <alignment horizontal="left" vertical="center" wrapText="1"/>
    </xf>
    <xf numFmtId="49" fontId="7" fillId="0" borderId="1" applyAlignment="1" pivotButton="0" quotePrefix="0" xfId="1">
      <alignment horizontal="center" vertical="center"/>
    </xf>
    <xf numFmtId="0" fontId="0" fillId="0" borderId="7" pivotButton="0" quotePrefix="0" xfId="0"/>
    <xf numFmtId="0" fontId="0" fillId="0" borderId="3" pivotButton="0" quotePrefix="0" xfId="0"/>
    <xf numFmtId="166" fontId="7" fillId="0" borderId="4" applyAlignment="1" pivotButton="0" quotePrefix="0" xfId="0">
      <alignment horizontal="center" vertical="center"/>
    </xf>
    <xf numFmtId="0" fontId="0" fillId="0" borderId="20" pivotButton="0" quotePrefix="0" xfId="0"/>
    <xf numFmtId="0" fontId="0" fillId="0" borderId="2" pivotButton="0" quotePrefix="0" xfId="0"/>
    <xf numFmtId="0" fontId="43" fillId="0" borderId="1" applyAlignment="1" pivotButton="0" quotePrefix="0" xfId="61">
      <alignment horizontal="center" vertical="center"/>
    </xf>
    <xf numFmtId="0" fontId="0" fillId="0" borderId="8" pivotButton="0" quotePrefix="0" xfId="0"/>
    <xf numFmtId="0" fontId="0" fillId="0" borderId="6" pivotButton="0" quotePrefix="0" xfId="0"/>
    <xf numFmtId="0" fontId="0" fillId="0" borderId="22" pivotButton="0" quotePrefix="0" xfId="0"/>
    <xf numFmtId="0" fontId="0" fillId="0" borderId="21" pivotButton="0" quotePrefix="0" xfId="0"/>
    <xf numFmtId="0" fontId="0" fillId="0" borderId="43" pivotButton="0" quotePrefix="0" xfId="0"/>
    <xf numFmtId="0" fontId="0" fillId="0" borderId="36" pivotButton="0" quotePrefix="0" xfId="0"/>
    <xf numFmtId="0" fontId="0" fillId="0" borderId="35" pivotButton="0" quotePrefix="0" xfId="0"/>
    <xf numFmtId="0" fontId="58" fillId="0" borderId="60" applyAlignment="1" pivotButton="0" quotePrefix="0" xfId="50">
      <alignment vertical="center"/>
    </xf>
    <xf numFmtId="0" fontId="0" fillId="0" borderId="42" pivotButton="0" quotePrefix="0" xfId="0"/>
    <xf numFmtId="0" fontId="0" fillId="0" borderId="24" pivotButton="0" quotePrefix="0" xfId="0"/>
    <xf numFmtId="0" fontId="58" fillId="0" borderId="1" applyAlignment="1" pivotButton="0" quotePrefix="0" xfId="50">
      <alignment horizontal="center" vertical="center" wrapText="1"/>
    </xf>
    <xf numFmtId="0" fontId="58" fillId="0" borderId="59" applyAlignment="1" pivotButton="0" quotePrefix="0" xfId="50">
      <alignment vertical="center"/>
    </xf>
    <xf numFmtId="0" fontId="0" fillId="0" borderId="40" pivotButton="0" quotePrefix="0" xfId="0"/>
    <xf numFmtId="0" fontId="0" fillId="0" borderId="39" pivotButton="0" quotePrefix="0" xfId="0"/>
    <xf numFmtId="0" fontId="0" fillId="0" borderId="32" pivotButton="0" quotePrefix="0" xfId="0"/>
    <xf numFmtId="0" fontId="0" fillId="0" borderId="58" pivotButton="0" quotePrefix="0" xfId="0"/>
    <xf numFmtId="0" fontId="58" fillId="0" borderId="31" applyAlignment="1" pivotButton="0" quotePrefix="0" xfId="50">
      <alignment horizontal="left" vertical="center"/>
    </xf>
    <xf numFmtId="0" fontId="60" fillId="0" borderId="29" applyAlignment="1" pivotButton="0" quotePrefix="0" xfId="50">
      <alignment vertical="center" wrapText="1"/>
    </xf>
    <xf numFmtId="0" fontId="60" fillId="0" borderId="29" applyAlignment="1" pivotButton="0" quotePrefix="0" xfId="50">
      <alignment horizontal="left" vertical="top"/>
    </xf>
    <xf numFmtId="0" fontId="0" fillId="0" borderId="63" pivotButton="0" quotePrefix="0" xfId="0"/>
    <xf numFmtId="0" fontId="0" fillId="0" borderId="65" pivotButton="0" quotePrefix="0" xfId="0"/>
    <xf numFmtId="0" fontId="0" fillId="0" borderId="66" pivotButton="0" quotePrefix="0" xfId="0"/>
    <xf numFmtId="0" fontId="0" fillId="0" borderId="54" pivotButton="0" quotePrefix="0" xfId="0"/>
    <xf numFmtId="0" fontId="0" fillId="0" borderId="55" pivotButton="0" quotePrefix="0" xfId="0"/>
    <xf numFmtId="0" fontId="0" fillId="0" borderId="56" pivotButton="0" quotePrefix="0" xfId="0"/>
    <xf numFmtId="0" fontId="0" fillId="0" borderId="57" pivotButton="0" quotePrefix="0" xfId="0"/>
    <xf numFmtId="165" fontId="74" fillId="0" borderId="52" applyAlignment="1" pivotButton="0" quotePrefix="0" xfId="3">
      <alignment horizontal="center" vertical="center" wrapText="1"/>
    </xf>
    <xf numFmtId="165" fontId="73" fillId="0" borderId="52" applyAlignment="1" pivotButton="0" quotePrefix="0" xfId="3">
      <alignment horizontal="center" vertical="center" wrapText="1"/>
    </xf>
    <xf numFmtId="0" fontId="0" fillId="0" borderId="5" pivotButton="0" quotePrefix="0" xfId="0"/>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43" fillId="0" borderId="1" applyAlignment="1" pivotButton="0" quotePrefix="0" xfId="49">
      <alignment horizontal="center" vertical="center" wrapText="1"/>
    </xf>
    <xf numFmtId="164" fontId="37" fillId="0" borderId="1" applyAlignment="1" pivotButton="0" quotePrefix="0" xfId="49">
      <alignment horizontal="center" vertical="center"/>
    </xf>
    <xf numFmtId="164" fontId="37" fillId="0" borderId="1" applyAlignment="1" pivotButton="0" quotePrefix="0" xfId="49">
      <alignment horizontal="center" vertical="center" wrapText="1"/>
    </xf>
    <xf numFmtId="0" fontId="41" fillId="0" borderId="45" applyAlignment="1" pivotButton="0" quotePrefix="0" xfId="2">
      <alignment horizontal="left" vertical="top" wrapText="1"/>
    </xf>
    <xf numFmtId="0" fontId="0" fillId="0" borderId="49" pivotButton="0" quotePrefix="0" xfId="0"/>
    <xf numFmtId="0" fontId="0" fillId="0" borderId="47" pivotButton="0" quotePrefix="0" xfId="0"/>
  </cellXfs>
  <cellStyles count="68">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Обычный 9" xfId="66"/>
    <cellStyle name="Процентный" xfId="67" builtinId="5"/>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externalLink" Target="/xl/externalLinks/externalLink1.xml" Id="rId13"/><Relationship Type="http://schemas.openxmlformats.org/officeDocument/2006/relationships/styles" Target="styles.xml" Id="rId14"/><Relationship Type="http://schemas.openxmlformats.org/officeDocument/2006/relationships/theme" Target="theme/theme1.xml" Id="rId15"/></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Ref>
              <f>[1]Лист1!$B$28:$K$28</f>
              <numCache>
                <formatCode>General</formatCode>
                <ptCount val="10"/>
                <pt idx="0">
                  <v>1</v>
                </pt>
                <pt idx="1">
                  <v>2</v>
                </pt>
                <pt idx="2">
                  <v>3</v>
                </pt>
                <pt idx="3">
                  <v>4</v>
                </pt>
                <pt idx="4">
                  <v>5</v>
                </pt>
                <pt idx="5">
                  <v>6</v>
                </pt>
                <pt idx="6">
                  <v>7</v>
                </pt>
                <pt idx="7">
                  <v>8</v>
                </pt>
                <pt idx="8">
                  <v>9</v>
                </pt>
                <pt idx="9">
                  <v>10</v>
                </pt>
              </numCache>
            </numRef>
          </cat>
          <val>
            <numRef>
              <f>[1]Лист1!$B$66:$K$66</f>
              <numCache>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Cache>
            </numRef>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Ref>
              <f>[1]Лист1!$B$28:$K$28</f>
              <numCache>
                <formatCode>General</formatCode>
                <ptCount val="10"/>
                <pt idx="0">
                  <v>1</v>
                </pt>
                <pt idx="1">
                  <v>2</v>
                </pt>
                <pt idx="2">
                  <v>3</v>
                </pt>
                <pt idx="3">
                  <v>4</v>
                </pt>
                <pt idx="4">
                  <v>5</v>
                </pt>
                <pt idx="5">
                  <v>6</v>
                </pt>
                <pt idx="6">
                  <v>7</v>
                </pt>
                <pt idx="7">
                  <v>8</v>
                </pt>
                <pt idx="8">
                  <v>9</v>
                </pt>
                <pt idx="9">
                  <v>10</v>
                </pt>
              </numCache>
            </numRef>
          </cat>
          <val>
            <numRef>
              <f>[1]Лист1!$B$69:$K$69</f>
              <numCache>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Cache>
            </numRef>
          </val>
          <smooth val="0"/>
        </ser>
        <dLbls>
          <showLegendKey val="0"/>
          <showVal val="0"/>
          <showCatName val="0"/>
          <showSerName val="0"/>
          <showPercent val="0"/>
          <showBubbleSize val="0"/>
        </dLbls>
        <smooth val="0"/>
        <axId val="33376128"/>
        <axId val="33391360"/>
      </lineChart>
      <catAx>
        <axId val="33376128"/>
        <scaling>
          <orientation val="minMax"/>
        </scaling>
        <delete val="0"/>
        <axPos val="b"/>
        <numFmt formatCode="General" sourceLinked="1"/>
        <majorTickMark val="out"/>
        <minorTickMark val="none"/>
        <tickLblPos val="nextTo"/>
        <crossAx val="33391360"/>
        <crosses val="autoZero"/>
        <auto val="1"/>
        <lblAlgn val="ctr"/>
        <lblOffset val="100"/>
        <noMultiLvlLbl val="0"/>
      </catAx>
      <valAx>
        <axId val="33391360"/>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33376128"/>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externalLinks/_rels/externalLink1.xml.rels><Relationships xmlns="http://schemas.openxmlformats.org/package/2006/relationships"><Relationship Type="http://schemas.openxmlformats.org/officeDocument/2006/relationships/externalLinkPath" Target="file:///C:\Documents%20and%20Settings\NikolaychukIK\Local%20Settings\Temporary%20Internet%20Files\Content.Outlook\JQCH7WJP\DCF.xls" TargetMode="External" Id="rId1"/></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view="pageBreakPreview" zoomScale="90" zoomScaleSheetLayoutView="90" workbookViewId="0">
      <selection activeCell="D25" sqref="D25"/>
    </sheetView>
  </sheetViews>
  <sheetFormatPr baseColWidth="8" defaultRowHeight="15"/>
  <cols>
    <col width="6.140625" customWidth="1" style="1" min="1" max="1"/>
    <col width="53.5703125" customWidth="1" style="1" min="2" max="2"/>
    <col width="91.425781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7">
      <c r="A1" s="13" t="n"/>
      <c r="C1" s="30"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 _ г. №___</t>
        </is>
      </c>
    </row>
    <row r="4" ht="18.75" customFormat="1" customHeight="1" s="7">
      <c r="A4" s="12" t="n"/>
      <c r="H4" s="11" t="n"/>
    </row>
    <row r="5" ht="15.75" customFormat="1" customHeight="1" s="7">
      <c r="A5" s="201" t="inlineStr">
        <is>
          <t>Год раскрытия информации: 2025 год</t>
        </is>
      </c>
      <c r="D5" s="110" t="n"/>
      <c r="E5" s="110" t="n"/>
      <c r="F5" s="110" t="n"/>
      <c r="G5" s="110" t="n"/>
      <c r="H5" s="110" t="n"/>
      <c r="I5" s="110" t="n"/>
      <c r="J5" s="110" t="n"/>
    </row>
    <row r="6" ht="18.75" customFormat="1" customHeight="1" s="7">
      <c r="A6" s="12" t="n"/>
      <c r="H6" s="11" t="n"/>
    </row>
    <row r="7" ht="18.75" customFormat="1" customHeight="1" s="7">
      <c r="A7" s="205"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c r="V7" s="9" t="n"/>
    </row>
    <row r="8" ht="18.75" customFormat="1" customHeight="1" s="7">
      <c r="A8" s="205" t="n"/>
      <c r="B8" s="205" t="n"/>
      <c r="C8" s="205" t="n"/>
      <c r="D8" s="205" t="n"/>
      <c r="E8" s="205" t="n"/>
      <c r="F8" s="205" t="n"/>
      <c r="G8" s="205" t="n"/>
      <c r="H8" s="205" t="n"/>
      <c r="I8" s="9" t="n"/>
      <c r="J8" s="9" t="n"/>
      <c r="K8" s="9" t="n"/>
      <c r="L8" s="9" t="n"/>
      <c r="M8" s="9" t="n"/>
      <c r="N8" s="9" t="n"/>
      <c r="O8" s="9" t="n"/>
      <c r="P8" s="9" t="n"/>
      <c r="Q8" s="9" t="n"/>
      <c r="R8" s="9" t="n"/>
      <c r="S8" s="9" t="n"/>
      <c r="T8" s="9" t="n"/>
      <c r="U8" s="9" t="n"/>
      <c r="V8" s="9" t="n"/>
    </row>
    <row r="9" ht="18.75" customFormat="1" customHeight="1" s="7">
      <c r="A9" s="206" t="inlineStr">
        <is>
          <t>АО "ССК"</t>
        </is>
      </c>
      <c r="D9" s="6" t="n"/>
      <c r="E9" s="6" t="n"/>
      <c r="F9" s="6" t="n"/>
      <c r="G9" s="6" t="n"/>
      <c r="H9" s="6" t="n"/>
      <c r="I9" s="9" t="n"/>
      <c r="J9" s="9" t="n"/>
      <c r="K9" s="9" t="n"/>
      <c r="L9" s="9" t="n"/>
      <c r="M9" s="9" t="n"/>
      <c r="N9" s="9" t="n"/>
      <c r="O9" s="9" t="n"/>
      <c r="P9" s="9" t="n"/>
      <c r="Q9" s="9" t="n"/>
      <c r="R9" s="9" t="n"/>
      <c r="S9" s="9" t="n"/>
      <c r="T9" s="9" t="n"/>
      <c r="U9" s="9" t="n"/>
      <c r="V9" s="9" t="n"/>
    </row>
    <row r="10" ht="18.75" customFormat="1" customHeight="1" s="7">
      <c r="A10" s="202" t="inlineStr">
        <is>
          <t xml:space="preserve">         (фирменное наименование субъекта электроэнергетики)</t>
        </is>
      </c>
      <c r="D10" s="4" t="n"/>
      <c r="E10" s="4" t="n"/>
      <c r="F10" s="4" t="n"/>
      <c r="G10" s="4" t="n"/>
      <c r="H10" s="4" t="n"/>
      <c r="I10" s="9" t="n"/>
      <c r="J10" s="9" t="n"/>
      <c r="K10" s="9" t="n"/>
      <c r="L10" s="9" t="n"/>
      <c r="M10" s="9" t="n"/>
      <c r="N10" s="9" t="n"/>
      <c r="O10" s="9" t="n"/>
      <c r="P10" s="9" t="n"/>
      <c r="Q10" s="9" t="n"/>
      <c r="R10" s="9" t="n"/>
      <c r="S10" s="9" t="n"/>
      <c r="T10" s="9" t="n"/>
      <c r="U10" s="9" t="n"/>
      <c r="V10" s="9" t="n"/>
    </row>
    <row r="11" ht="18.75" customFormat="1" customHeight="1" s="7">
      <c r="A11" s="205" t="n"/>
      <c r="B11" s="205" t="n"/>
      <c r="C11" s="205" t="n"/>
      <c r="D11" s="205" t="n"/>
      <c r="E11" s="205" t="n"/>
      <c r="F11" s="205" t="n"/>
      <c r="G11" s="205" t="n"/>
      <c r="H11" s="205" t="n"/>
      <c r="I11" s="9" t="n"/>
      <c r="J11" s="9" t="n"/>
      <c r="K11" s="9" t="n"/>
      <c r="L11" s="9" t="n"/>
      <c r="M11" s="9" t="n"/>
      <c r="N11" s="9" t="n"/>
      <c r="O11" s="9" t="n"/>
      <c r="P11" s="9" t="n"/>
      <c r="Q11" s="9" t="n"/>
      <c r="R11" s="9" t="n"/>
      <c r="S11" s="9" t="n"/>
      <c r="T11" s="9" t="n"/>
      <c r="U11" s="9" t="n"/>
      <c r="V11" s="9" t="n"/>
    </row>
    <row r="12" ht="18.75" customFormat="1" customHeight="1" s="7">
      <c r="A12" s="208" t="inlineStr">
        <is>
          <t>P_TP_0008</t>
        </is>
      </c>
      <c r="D12" s="6" t="n"/>
      <c r="E12" s="6" t="n"/>
      <c r="F12" s="6" t="n"/>
      <c r="G12" s="6" t="n"/>
      <c r="H12" s="6" t="n"/>
      <c r="I12" s="9" t="n"/>
      <c r="J12" s="9" t="n"/>
      <c r="K12" s="9" t="n"/>
      <c r="L12" s="9" t="n"/>
      <c r="M12" s="9" t="n"/>
      <c r="N12" s="9" t="n"/>
      <c r="O12" s="9" t="n"/>
      <c r="P12" s="9" t="n"/>
      <c r="Q12" s="9" t="n"/>
      <c r="R12" s="9" t="n"/>
      <c r="S12" s="9" t="n"/>
      <c r="T12" s="9" t="n"/>
      <c r="U12" s="9" t="n"/>
      <c r="V12" s="9" t="n"/>
    </row>
    <row r="13" ht="18.75" customFormat="1" customHeight="1" s="7">
      <c r="A13" s="202" t="inlineStr">
        <is>
          <t xml:space="preserve">         (идентификатор инвестиционного проекта)</t>
        </is>
      </c>
      <c r="D13" s="4" t="n"/>
      <c r="E13" s="4" t="n"/>
      <c r="F13" s="4" t="n"/>
      <c r="G13" s="4" t="n"/>
      <c r="H13" s="4" t="n"/>
      <c r="I13" s="9" t="n"/>
      <c r="J13" s="9" t="n"/>
      <c r="K13" s="9" t="n"/>
      <c r="L13" s="9" t="n"/>
      <c r="M13" s="9" t="n"/>
      <c r="N13" s="9" t="n"/>
      <c r="O13" s="9" t="n"/>
      <c r="P13" s="9" t="n"/>
      <c r="Q13" s="9" t="n"/>
      <c r="R13" s="9" t="n"/>
      <c r="S13" s="9" t="n"/>
      <c r="T13" s="9" t="n"/>
      <c r="U13" s="9" t="n"/>
      <c r="V13" s="9" t="n"/>
    </row>
    <row r="14" ht="15.75" customFormat="1" customHeight="1" s="7">
      <c r="A14" s="214" t="n"/>
      <c r="B14" s="214" t="n"/>
      <c r="C14" s="214" t="n"/>
      <c r="D14" s="214" t="n"/>
      <c r="E14" s="214" t="n"/>
      <c r="F14" s="214" t="n"/>
      <c r="G14" s="214" t="n"/>
      <c r="H14" s="214" t="n"/>
      <c r="I14" s="214" t="n"/>
      <c r="J14" s="214" t="n"/>
      <c r="K14" s="214" t="n"/>
      <c r="L14" s="214" t="n"/>
      <c r="M14" s="214" t="n"/>
      <c r="N14" s="214" t="n"/>
      <c r="O14" s="214" t="n"/>
      <c r="P14" s="214" t="n"/>
      <c r="Q14" s="214" t="n"/>
      <c r="R14" s="214" t="n"/>
      <c r="S14" s="214" t="n"/>
      <c r="T14" s="214" t="n"/>
      <c r="U14" s="214" t="n"/>
      <c r="V14" s="214" t="n"/>
    </row>
    <row r="15" ht="60" customFormat="1" customHeight="1" s="2">
      <c r="A15" s="209" t="inlineStr">
        <is>
          <t>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t>
        </is>
      </c>
      <c r="D15" s="6" t="n"/>
      <c r="E15" s="6" t="n"/>
      <c r="F15" s="6" t="n"/>
      <c r="G15" s="6" t="n"/>
      <c r="H15" s="6" t="n"/>
      <c r="I15" s="6" t="n"/>
      <c r="J15" s="6" t="n"/>
      <c r="K15" s="6" t="n"/>
      <c r="L15" s="6" t="n"/>
      <c r="M15" s="6" t="n"/>
      <c r="N15" s="6" t="n"/>
      <c r="O15" s="6" t="n"/>
      <c r="P15" s="6" t="n"/>
      <c r="Q15" s="6" t="n"/>
      <c r="R15" s="6" t="n"/>
      <c r="S15" s="6" t="n"/>
      <c r="T15" s="6" t="n"/>
      <c r="U15" s="6" t="n"/>
      <c r="V15" s="6" t="n"/>
    </row>
    <row r="16" ht="15" customFormat="1" customHeight="1" s="2">
      <c r="A16" s="202"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c r="V16" s="4" t="n"/>
    </row>
    <row r="17" ht="15" customFormat="1" customHeight="1" s="2">
      <c r="A17" s="214" t="n"/>
      <c r="B17" s="214" t="n"/>
      <c r="C17" s="214" t="n"/>
      <c r="D17" s="214" t="n"/>
      <c r="E17" s="214" t="n"/>
      <c r="F17" s="214" t="n"/>
      <c r="G17" s="214" t="n"/>
      <c r="H17" s="214" t="n"/>
      <c r="I17" s="214" t="n"/>
      <c r="J17" s="214" t="n"/>
      <c r="K17" s="214" t="n"/>
      <c r="L17" s="214" t="n"/>
      <c r="M17" s="214" t="n"/>
      <c r="N17" s="214" t="n"/>
      <c r="O17" s="214" t="n"/>
      <c r="P17" s="214" t="n"/>
      <c r="Q17" s="214" t="n"/>
      <c r="R17" s="214" t="n"/>
      <c r="S17" s="214" t="n"/>
    </row>
    <row r="18" ht="15" customFormat="1" customHeight="1" s="2">
      <c r="A18" s="203" t="inlineStr">
        <is>
          <t>Раздел 1. Общая информация об инвестиционном проекте</t>
        </is>
      </c>
      <c r="D18" s="5" t="n"/>
      <c r="E18" s="5" t="n"/>
      <c r="F18" s="5" t="n"/>
      <c r="G18" s="5" t="n"/>
      <c r="H18" s="5" t="n"/>
      <c r="I18" s="5" t="n"/>
      <c r="J18" s="5" t="n"/>
      <c r="K18" s="5" t="n"/>
      <c r="L18" s="5" t="n"/>
      <c r="M18" s="5" t="n"/>
      <c r="N18" s="5" t="n"/>
      <c r="O18" s="5" t="n"/>
      <c r="P18" s="5" t="n"/>
      <c r="Q18" s="5" t="n"/>
      <c r="R18" s="5" t="n"/>
      <c r="S18" s="5" t="n"/>
      <c r="T18" s="5" t="n"/>
      <c r="U18" s="5" t="n"/>
      <c r="V18" s="5" t="n"/>
    </row>
    <row r="19" ht="15" customFormat="1" customHeight="1" s="2">
      <c r="A19" s="4" t="n"/>
      <c r="B19" s="4" t="n"/>
      <c r="C19" s="4" t="n"/>
      <c r="D19" s="4" t="n"/>
      <c r="E19" s="4" t="n"/>
      <c r="F19" s="4" t="n"/>
      <c r="G19" s="4" t="n"/>
      <c r="H19" s="4" t="n"/>
      <c r="I19" s="214" t="n"/>
      <c r="J19" s="214" t="n"/>
      <c r="K19" s="214" t="n"/>
      <c r="L19" s="214" t="n"/>
      <c r="M19" s="214" t="n"/>
      <c r="N19" s="214" t="n"/>
      <c r="O19" s="214" t="n"/>
      <c r="P19" s="214" t="n"/>
      <c r="Q19" s="214" t="n"/>
      <c r="R19" s="214" t="n"/>
      <c r="S19" s="214" t="n"/>
    </row>
    <row r="20" ht="39.75" customFormat="1" customHeight="1" s="2">
      <c r="A20" s="22" t="inlineStr">
        <is>
          <t>№ пп</t>
        </is>
      </c>
      <c r="B20" s="29" t="inlineStr">
        <is>
          <t>Наименование</t>
        </is>
      </c>
      <c r="C20" s="28" t="inlineStr">
        <is>
          <t>Содержание</t>
        </is>
      </c>
      <c r="D20" s="4" t="n"/>
      <c r="E20" s="4" t="n"/>
      <c r="F20" s="4" t="n"/>
      <c r="G20" s="4" t="n"/>
      <c r="H20" s="4" t="n"/>
      <c r="I20" s="214" t="n"/>
      <c r="J20" s="214" t="n"/>
      <c r="K20" s="214" t="n"/>
      <c r="L20" s="214" t="n"/>
      <c r="M20" s="214" t="n"/>
      <c r="N20" s="214" t="n"/>
      <c r="O20" s="214" t="n"/>
      <c r="P20" s="214" t="n"/>
      <c r="Q20" s="214" t="n"/>
      <c r="R20" s="214" t="n"/>
      <c r="S20" s="214" t="n"/>
    </row>
    <row r="21" ht="16.5" customFormat="1" customHeight="1" s="2">
      <c r="A21" s="28" t="n">
        <v>1</v>
      </c>
      <c r="B21" s="29" t="n">
        <v>2</v>
      </c>
      <c r="C21" s="28" t="n">
        <v>3</v>
      </c>
      <c r="D21" s="4" t="n"/>
      <c r="E21" s="4" t="n"/>
      <c r="F21" s="4" t="n"/>
      <c r="G21" s="4" t="n"/>
      <c r="H21" s="4" t="n"/>
      <c r="I21" s="214" t="n"/>
      <c r="J21" s="214" t="n"/>
      <c r="K21" s="214" t="n"/>
      <c r="L21" s="214" t="n"/>
      <c r="M21" s="214" t="n"/>
      <c r="N21" s="214" t="n"/>
      <c r="O21" s="214" t="n"/>
      <c r="P21" s="214" t="n"/>
      <c r="Q21" s="214" t="n"/>
      <c r="R21" s="214" t="n"/>
      <c r="S21" s="214" t="n"/>
    </row>
    <row r="22" ht="39" customFormat="1" customHeight="1" s="2">
      <c r="A22" s="21" t="inlineStr">
        <is>
          <t>1</t>
        </is>
      </c>
      <c r="B22" s="32" t="inlineStr">
        <is>
          <t>Группа инвестиционных проектов инвестиционной программы</t>
        </is>
      </c>
      <c r="C22" s="126" t="inlineStr">
        <is>
          <t>1.1.1.3</t>
        </is>
      </c>
      <c r="D22" s="4" t="n"/>
      <c r="E22" s="4" t="n"/>
      <c r="F22" s="4" t="n"/>
      <c r="G22" s="4" t="n"/>
      <c r="H22" s="4" t="n"/>
      <c r="I22" s="214" t="n"/>
      <c r="J22" s="214" t="n"/>
      <c r="K22" s="214" t="n"/>
      <c r="L22" s="214" t="n"/>
      <c r="M22" s="214" t="n"/>
      <c r="N22" s="214" t="n"/>
      <c r="O22" s="214" t="n"/>
      <c r="P22" s="214" t="n"/>
      <c r="Q22" s="214" t="n"/>
      <c r="R22" s="214" t="n"/>
      <c r="S22" s="214" t="n"/>
    </row>
    <row r="23" ht="67.5" customFormat="1" customHeight="1" s="2">
      <c r="A23" s="21" t="inlineStr">
        <is>
          <t>2</t>
        </is>
      </c>
      <c r="B23" s="23" t="inlineStr">
        <is>
          <t>Цели (указать укрупненные цели в соответствии с приложением ___)</t>
        </is>
      </c>
      <c r="C23" s="114" t="inlineStr">
        <is>
          <t>"Развитие электрической сети/усиление существующей электрической сети, связанное с подключением новых потребителей".</t>
        </is>
      </c>
      <c r="D23" s="4" t="n"/>
      <c r="E23" s="4" t="n"/>
      <c r="F23" s="4" t="n"/>
      <c r="G23" s="4" t="n"/>
      <c r="H23" s="4" t="n"/>
      <c r="I23" s="214" t="n"/>
      <c r="J23" s="214" t="n"/>
      <c r="K23" s="214" t="n"/>
      <c r="L23" s="214" t="n"/>
      <c r="M23" s="214" t="n"/>
      <c r="N23" s="214" t="n"/>
      <c r="O23" s="214" t="n"/>
      <c r="P23" s="214" t="n"/>
      <c r="Q23" s="214" t="n"/>
      <c r="R23" s="214" t="n"/>
      <c r="S23" s="214" t="n"/>
    </row>
    <row r="24" ht="22.5" customFormat="1" customHeight="1" s="2">
      <c r="A24" s="359" t="n"/>
      <c r="B24" s="360" t="n"/>
      <c r="C24" s="361" t="n"/>
      <c r="D24" s="4" t="n"/>
      <c r="E24" s="4" t="n"/>
      <c r="F24" s="4" t="n"/>
      <c r="G24" s="4" t="n"/>
      <c r="H24" s="4" t="n"/>
      <c r="I24" s="214" t="n"/>
      <c r="J24" s="214" t="n"/>
      <c r="K24" s="214" t="n"/>
      <c r="L24" s="214" t="n"/>
      <c r="M24" s="214" t="n"/>
      <c r="N24" s="214" t="n"/>
      <c r="O24" s="214" t="n"/>
      <c r="P24" s="214" t="n"/>
      <c r="Q24" s="214" t="n"/>
      <c r="R24" s="214" t="n"/>
      <c r="S24" s="214" t="n"/>
    </row>
    <row r="25" ht="58.5" customFormat="1" customHeight="1" s="25">
      <c r="A25" s="21" t="inlineStr">
        <is>
          <t>3</t>
        </is>
      </c>
      <c r="B25" s="31" t="inlineStr">
        <is>
          <t>Наименование обособленного подразделения субъекта электроэнергетики, реализующего инвестиционный проект (если применимо)</t>
        </is>
      </c>
      <c r="C25" s="28" t="inlineStr">
        <is>
          <t>Самарские электрические сети АО "ССК"</t>
        </is>
      </c>
      <c r="D25" s="27" t="n"/>
      <c r="E25" s="27" t="n"/>
      <c r="F25" s="27" t="n"/>
      <c r="G25" s="27" t="n"/>
      <c r="H25" s="26" t="n"/>
      <c r="I25" s="26" t="n"/>
      <c r="J25" s="26" t="n"/>
      <c r="K25" s="26" t="n"/>
      <c r="L25" s="26" t="n"/>
      <c r="M25" s="26" t="n"/>
      <c r="N25" s="26" t="n"/>
      <c r="O25" s="26" t="n"/>
      <c r="P25" s="26" t="n"/>
      <c r="Q25" s="26" t="n"/>
      <c r="R25" s="26" t="n"/>
    </row>
    <row r="26" ht="42.75" customFormat="1" customHeight="1" s="25">
      <c r="A26" s="21" t="inlineStr">
        <is>
          <t>4</t>
        </is>
      </c>
      <c r="B26" s="31" t="inlineStr">
        <is>
          <t>Субъекты Российской Федерации, на территории которых реализуется проект</t>
        </is>
      </c>
      <c r="C26" s="28" t="inlineStr">
        <is>
          <t>Самарская область</t>
        </is>
      </c>
      <c r="D26" s="27" t="n"/>
      <c r="E26" s="27" t="n"/>
      <c r="F26" s="27" t="n"/>
      <c r="G26" s="27" t="n"/>
      <c r="H26" s="26" t="n"/>
      <c r="I26" s="26" t="n"/>
      <c r="J26" s="26" t="n"/>
      <c r="K26" s="26" t="n"/>
      <c r="L26" s="26" t="n"/>
      <c r="M26" s="26" t="n"/>
      <c r="N26" s="26" t="n"/>
      <c r="O26" s="26" t="n"/>
      <c r="P26" s="26" t="n"/>
      <c r="Q26" s="26" t="n"/>
      <c r="R26" s="26" t="n"/>
    </row>
    <row r="27" ht="51.75" customFormat="1" customHeight="1" s="25">
      <c r="A27" s="21" t="inlineStr">
        <is>
          <t>5</t>
        </is>
      </c>
      <c r="B27" s="31" t="inlineStr">
        <is>
          <t>Территории муниципальных образований, на территории которых реализуется инвестиционный проект</t>
        </is>
      </c>
      <c r="C27" s="28" t="inlineStr">
        <is>
          <t xml:space="preserve"> г. Самара, Самарский район</t>
        </is>
      </c>
      <c r="D27" s="27" t="n"/>
      <c r="E27" s="27" t="n"/>
      <c r="F27" s="27" t="n"/>
      <c r="G27" s="27" t="n"/>
      <c r="H27" s="26" t="n"/>
      <c r="I27" s="26" t="n"/>
      <c r="J27" s="26" t="n"/>
      <c r="K27" s="26" t="n"/>
      <c r="L27" s="26" t="n"/>
      <c r="M27" s="26" t="n"/>
      <c r="N27" s="26" t="n"/>
      <c r="O27" s="26" t="n"/>
      <c r="P27" s="26" t="n"/>
      <c r="Q27" s="26" t="n"/>
      <c r="R27" s="26" t="n"/>
    </row>
    <row r="28" ht="42.75" customFormat="1" customHeight="1" s="25">
      <c r="A28" s="21" t="inlineStr">
        <is>
          <t>6</t>
        </is>
      </c>
      <c r="B28" s="31" t="inlineStr">
        <is>
          <t>Наличие решения о резервировании земель</t>
        </is>
      </c>
      <c r="C28" s="28" t="inlineStr">
        <is>
          <t>не требуется</t>
        </is>
      </c>
      <c r="D28" s="27" t="n"/>
      <c r="E28" s="27" t="n"/>
      <c r="F28" s="27" t="n"/>
      <c r="G28" s="27" t="n"/>
      <c r="H28" s="26" t="n"/>
      <c r="I28" s="26" t="n"/>
      <c r="J28" s="26" t="n"/>
      <c r="K28" s="26" t="n"/>
      <c r="L28" s="26" t="n"/>
      <c r="M28" s="26" t="n"/>
      <c r="N28" s="26" t="n"/>
      <c r="O28" s="26" t="n"/>
      <c r="P28" s="26" t="n"/>
      <c r="Q28" s="26" t="n"/>
      <c r="R28" s="26" t="n"/>
    </row>
    <row r="29" ht="51.75" customFormat="1" customHeight="1" s="25">
      <c r="A29" s="21" t="inlineStr">
        <is>
          <t>7</t>
        </is>
      </c>
      <c r="B29" s="31" t="inlineStr">
        <is>
          <t>Наличие решения  об изъятии земельных участков для государственных или муниципальных нужд</t>
        </is>
      </c>
      <c r="C29" s="28" t="inlineStr">
        <is>
          <t>не требуется</t>
        </is>
      </c>
      <c r="D29" s="27" t="n"/>
      <c r="E29" s="27" t="n"/>
      <c r="F29" s="27" t="n"/>
      <c r="G29" s="27" t="n"/>
      <c r="H29" s="26" t="n"/>
      <c r="I29" s="26" t="n"/>
      <c r="J29" s="26" t="n"/>
      <c r="K29" s="26" t="n"/>
      <c r="L29" s="26" t="n"/>
      <c r="M29" s="26" t="n"/>
      <c r="N29" s="26" t="n"/>
      <c r="O29" s="26" t="n"/>
      <c r="P29" s="26" t="n"/>
      <c r="Q29" s="26" t="n"/>
      <c r="R29" s="26" t="n"/>
    </row>
    <row r="30" ht="51.75" customFormat="1" customHeight="1" s="25">
      <c r="A30" s="21" t="inlineStr">
        <is>
          <t>8</t>
        </is>
      </c>
      <c r="B30" s="31" t="inlineStr">
        <is>
          <t>Наличие решения о переводе земель или земельных участков из одной категории в другую</t>
        </is>
      </c>
      <c r="C30" s="28" t="inlineStr">
        <is>
          <t>не требуется</t>
        </is>
      </c>
      <c r="D30" s="27" t="n"/>
      <c r="E30" s="27" t="n"/>
      <c r="F30" s="27" t="n"/>
      <c r="G30" s="27" t="n"/>
      <c r="H30" s="26" t="n"/>
      <c r="I30" s="26" t="n"/>
      <c r="J30" s="26" t="n"/>
      <c r="K30" s="26" t="n"/>
      <c r="L30" s="26" t="n"/>
      <c r="M30" s="26" t="n"/>
      <c r="N30" s="26" t="n"/>
      <c r="O30" s="26" t="n"/>
      <c r="P30" s="26" t="n"/>
      <c r="Q30" s="26" t="n"/>
      <c r="R30" s="26" t="n"/>
    </row>
    <row r="31" ht="51.75" customFormat="1" customHeight="1" s="25">
      <c r="A31" s="21" t="inlineStr">
        <is>
          <t>9</t>
        </is>
      </c>
      <c r="B31" s="31" t="inlineStr">
        <is>
          <t>Наличие правоустанавливающих документов на земельный участок</t>
        </is>
      </c>
      <c r="C31" s="28" t="inlineStr">
        <is>
          <t>не требуется</t>
        </is>
      </c>
      <c r="D31" s="27" t="n"/>
      <c r="E31" s="27" t="n"/>
      <c r="F31" s="27" t="n"/>
      <c r="G31" s="27" t="n"/>
      <c r="H31" s="26" t="n"/>
      <c r="I31" s="26" t="n"/>
      <c r="J31" s="26" t="n"/>
      <c r="K31" s="26" t="n"/>
      <c r="L31" s="26" t="n"/>
      <c r="M31" s="26" t="n"/>
      <c r="N31" s="26" t="n"/>
      <c r="O31" s="26" t="n"/>
      <c r="P31" s="26" t="n"/>
      <c r="Q31" s="26" t="n"/>
      <c r="R31" s="26" t="n"/>
    </row>
    <row r="32" ht="51.75" customFormat="1" customHeight="1" s="25">
      <c r="A32" s="21" t="inlineStr">
        <is>
          <t>10</t>
        </is>
      </c>
      <c r="B32" s="31" t="inlineStr">
        <is>
          <t>Наличие утвержденной документации по планировке территории</t>
        </is>
      </c>
      <c r="C32" s="28" t="inlineStr">
        <is>
          <t>не требуется</t>
        </is>
      </c>
      <c r="D32" s="27" t="n"/>
      <c r="E32" s="27" t="n"/>
      <c r="F32" s="27" t="n"/>
      <c r="G32" s="27" t="n"/>
      <c r="H32" s="26" t="n"/>
      <c r="I32" s="26" t="n"/>
      <c r="J32" s="26" t="n"/>
      <c r="K32" s="26" t="n"/>
      <c r="L32" s="26" t="n"/>
      <c r="M32" s="26" t="n"/>
      <c r="N32" s="26" t="n"/>
      <c r="O32" s="26" t="n"/>
      <c r="P32" s="26" t="n"/>
      <c r="Q32" s="26" t="n"/>
      <c r="R32" s="26" t="n"/>
    </row>
    <row r="33" ht="101.25" customFormat="1" customHeight="1" s="25">
      <c r="A33" s="21" t="inlineStr">
        <is>
          <t>11</t>
        </is>
      </c>
      <c r="B33" s="31"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8" t="inlineStr">
        <is>
          <t>не относится</t>
        </is>
      </c>
      <c r="D33" s="27" t="n"/>
      <c r="E33" s="27" t="n"/>
      <c r="F33" s="27" t="n"/>
      <c r="G33" s="27" t="n"/>
      <c r="H33" s="26" t="n"/>
      <c r="I33" s="26" t="n"/>
      <c r="J33" s="26" t="n"/>
      <c r="K33" s="26" t="n"/>
      <c r="L33" s="26" t="n"/>
      <c r="M33" s="26" t="n"/>
      <c r="N33" s="26" t="n"/>
      <c r="O33" s="26" t="n"/>
      <c r="P33" s="26" t="n"/>
      <c r="Q33" s="26" t="n"/>
      <c r="R33" s="26" t="n"/>
    </row>
    <row r="34" ht="111" customHeight="1">
      <c r="A34" s="21" t="inlineStr">
        <is>
          <t>12</t>
        </is>
      </c>
      <c r="B34" s="31"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8" t="inlineStr">
        <is>
          <t>не требуется</t>
        </is>
      </c>
    </row>
    <row r="35" ht="58.5" customHeight="1">
      <c r="A35" s="21" t="inlineStr">
        <is>
          <t>13</t>
        </is>
      </c>
      <c r="B35" s="31" t="inlineStr">
        <is>
          <t>Наличие заключения по результатам 
технологического и ценового аудита инвестиционного проекта</t>
        </is>
      </c>
      <c r="C35" s="28" t="inlineStr">
        <is>
          <t>не требуется</t>
        </is>
      </c>
    </row>
    <row r="36" ht="51.75" customHeight="1">
      <c r="A36" s="21" t="inlineStr">
        <is>
          <t>14</t>
        </is>
      </c>
      <c r="B36" s="31" t="inlineStr">
        <is>
          <t>Наличие положительного заключения экспертизы проектной документации</t>
        </is>
      </c>
      <c r="C36" s="28" t="inlineStr">
        <is>
          <t>не требуется</t>
        </is>
      </c>
    </row>
    <row r="37" ht="43.5" customHeight="1">
      <c r="A37" s="21" t="inlineStr">
        <is>
          <t>15</t>
        </is>
      </c>
      <c r="B37" s="31" t="inlineStr">
        <is>
          <t>Наличие утвержденной проектной документации</t>
        </is>
      </c>
      <c r="C37" s="188" t="inlineStr">
        <is>
          <t>+ (Приказ на ПСД №109 от 30.04.2025)</t>
        </is>
      </c>
    </row>
    <row r="38" ht="43.5" customHeight="1">
      <c r="A38" s="21" t="inlineStr">
        <is>
          <t>16</t>
        </is>
      </c>
      <c r="B38" s="31" t="inlineStr">
        <is>
          <t>Наличие разрешения на строительство</t>
        </is>
      </c>
      <c r="C38" s="28" t="inlineStr">
        <is>
          <t>не требуется</t>
        </is>
      </c>
    </row>
    <row r="39" ht="23.25" customHeight="1">
      <c r="A39" s="359" t="n"/>
      <c r="B39" s="360" t="n"/>
      <c r="C39" s="361" t="n"/>
    </row>
    <row r="40" ht="63" customHeight="1">
      <c r="A40" s="21" t="inlineStr">
        <is>
          <t>17</t>
        </is>
      </c>
      <c r="B40" s="31"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114" t="inlineStr">
        <is>
          <t>Показатель увеличения протяженности линий электропередачи, в рамках осуществления технологического присоединения к электрическим сетям 0,4 кВ - 0,259 км</t>
        </is>
      </c>
    </row>
    <row r="41" ht="105.75" customHeight="1">
      <c r="A41" s="21" t="inlineStr">
        <is>
          <t>18</t>
        </is>
      </c>
      <c r="B41" s="31"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114" t="inlineStr">
        <is>
          <t>не включен</t>
        </is>
      </c>
    </row>
    <row r="42" ht="83.25" customHeight="1">
      <c r="A42" s="21" t="inlineStr">
        <is>
          <t>19</t>
        </is>
      </c>
      <c r="B42" s="31"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114" t="inlineStr">
        <is>
          <t>не включен</t>
        </is>
      </c>
    </row>
    <row r="43" ht="186" customHeight="1">
      <c r="A43" s="21" t="inlineStr">
        <is>
          <t>20</t>
        </is>
      </c>
      <c r="B43" s="31"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114" t="inlineStr">
        <is>
          <t>изменения отсутствуют</t>
        </is>
      </c>
    </row>
    <row r="44" ht="111" customHeight="1">
      <c r="A44" s="21" t="inlineStr">
        <is>
          <t>21</t>
        </is>
      </c>
      <c r="B44" s="31"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127" t="inlineStr">
        <is>
          <t>нд</t>
        </is>
      </c>
    </row>
    <row r="45" ht="120" customHeight="1">
      <c r="A45" s="21" t="inlineStr">
        <is>
          <t>22</t>
        </is>
      </c>
      <c r="B45" s="31"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127" t="inlineStr">
        <is>
          <t>нд</t>
        </is>
      </c>
    </row>
    <row r="46" ht="101.25" customHeight="1">
      <c r="A46" s="21" t="inlineStr">
        <is>
          <t>23</t>
        </is>
      </c>
      <c r="B46" s="31"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127" t="inlineStr">
        <is>
          <t>нд</t>
        </is>
      </c>
    </row>
    <row r="47" ht="18.75" customHeight="1">
      <c r="A47" s="359" t="n"/>
      <c r="B47" s="360" t="n"/>
      <c r="C47" s="361" t="n"/>
    </row>
    <row r="48" ht="75.75" customHeight="1">
      <c r="A48" s="21" t="inlineStr">
        <is>
          <t>24</t>
        </is>
      </c>
      <c r="B48" s="31" t="inlineStr">
        <is>
          <t>Общий объем финансирования капитальных вложений по инвестиционному проекту за период реализации инвестиционной программы</t>
        </is>
      </c>
      <c r="C48" s="362">
        <f>'6.2. Паспорт фин осв ввод'!AB24</f>
        <v/>
      </c>
    </row>
    <row r="49" ht="71.25" customHeight="1">
      <c r="A49" s="21" t="inlineStr">
        <is>
          <t>25</t>
        </is>
      </c>
      <c r="B49" s="31" t="inlineStr">
        <is>
          <t>Общий объем освоения капитальных вложений по инвестиционному проекту за период реализации инвестиционной программы</t>
        </is>
      </c>
      <c r="C49" s="362">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48"/>
</worksheet>
</file>

<file path=xl/worksheets/sheet2.xml><?xml version="1.0" encoding="utf-8"?>
<worksheet xmlns="http://schemas.openxmlformats.org/spreadsheetml/2006/main">
  <sheetPr>
    <outlinePr summaryBelow="1" summaryRight="1"/>
    <pageSetUpPr fitToPage="1"/>
  </sheetPr>
  <dimension ref="A1:AB29"/>
  <sheetViews>
    <sheetView tabSelected="1" view="pageBreakPreview" topLeftCell="M19" zoomScale="80" zoomScaleSheetLayoutView="80" workbookViewId="0">
      <selection activeCell="O22" sqref="O22"/>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83.5703125" customWidth="1" style="1" min="17" max="17"/>
    <col width="27" customWidth="1" style="1" min="18" max="18"/>
    <col width="43" customWidth="1" style="1" min="19" max="19"/>
    <col width="9.140625" customWidth="1" style="1" min="20" max="16384"/>
  </cols>
  <sheetData>
    <row r="1" ht="18.75" customFormat="1" customHeight="1" s="7">
      <c r="A1" s="13" t="n"/>
      <c r="S1" s="30" t="inlineStr">
        <is>
          <t>Приложение  № _____</t>
        </is>
      </c>
    </row>
    <row r="2" ht="18.75" customFormat="1" customHeight="1" s="7">
      <c r="A2" s="13" t="n"/>
      <c r="S2" s="11" t="inlineStr">
        <is>
          <t>к приказу Минэнерго России</t>
        </is>
      </c>
    </row>
    <row r="3" ht="18.75" customFormat="1" customHeight="1" s="7">
      <c r="S3" s="11" t="inlineStr">
        <is>
          <t>от «__» _____ 20 _ г. №___</t>
        </is>
      </c>
    </row>
    <row r="4" ht="18.75" customFormat="1" customHeight="1" s="7">
      <c r="A4" s="201">
        <f>'1. паспорт местоположение'!A5:C5</f>
        <v/>
      </c>
    </row>
    <row r="5" ht="15.75" customFormat="1" customHeight="1" s="7">
      <c r="A5" s="12" t="n"/>
    </row>
    <row r="6" ht="18.75" customFormat="1" customHeight="1" s="7">
      <c r="A6" s="205" t="inlineStr">
        <is>
          <t xml:space="preserve">Паспорт инвестиционного проекта </t>
        </is>
      </c>
      <c r="T6" s="9" t="n"/>
      <c r="U6" s="9" t="n"/>
      <c r="V6" s="9" t="n"/>
      <c r="W6" s="9" t="n"/>
      <c r="X6" s="9" t="n"/>
      <c r="Y6" s="9" t="n"/>
      <c r="Z6" s="9" t="n"/>
      <c r="AA6" s="9" t="n"/>
      <c r="AB6" s="9" t="n"/>
    </row>
    <row r="7" ht="18.75" customFormat="1" customHeight="1" s="7">
      <c r="A7" s="205" t="n"/>
      <c r="T7" s="9" t="n"/>
      <c r="U7" s="9" t="n"/>
      <c r="V7" s="9" t="n"/>
      <c r="W7" s="9" t="n"/>
      <c r="X7" s="9" t="n"/>
      <c r="Y7" s="9" t="n"/>
      <c r="Z7" s="9" t="n"/>
      <c r="AA7" s="9" t="n"/>
      <c r="AB7" s="9" t="n"/>
    </row>
    <row r="8" ht="18.75" customFormat="1" customHeight="1" s="7">
      <c r="A8" s="207">
        <f>'1. паспорт местоположение'!A9:C9</f>
        <v/>
      </c>
      <c r="T8" s="9" t="n"/>
      <c r="U8" s="9" t="n"/>
      <c r="V8" s="9" t="n"/>
      <c r="W8" s="9" t="n"/>
      <c r="X8" s="9" t="n"/>
      <c r="Y8" s="9" t="n"/>
      <c r="Z8" s="9" t="n"/>
      <c r="AA8" s="9" t="n"/>
      <c r="AB8" s="9" t="n"/>
    </row>
    <row r="9" ht="18.75" customFormat="1" customHeight="1" s="7">
      <c r="A9" s="202" t="inlineStr">
        <is>
          <t xml:space="preserve">         (фирменное наименование субъекта электроэнергетики)</t>
        </is>
      </c>
      <c r="T9" s="9" t="n"/>
      <c r="U9" s="9" t="n"/>
      <c r="V9" s="9" t="n"/>
      <c r="W9" s="9" t="n"/>
      <c r="X9" s="9" t="n"/>
      <c r="Y9" s="9" t="n"/>
      <c r="Z9" s="9" t="n"/>
      <c r="AA9" s="9" t="n"/>
      <c r="AB9" s="9" t="n"/>
    </row>
    <row r="10" ht="18.75" customFormat="1" customHeight="1" s="7">
      <c r="A10" s="205" t="n"/>
      <c r="T10" s="9" t="n"/>
      <c r="U10" s="9" t="n"/>
      <c r="V10" s="9" t="n"/>
      <c r="W10" s="9" t="n"/>
      <c r="X10" s="9" t="n"/>
      <c r="Y10" s="9" t="n"/>
      <c r="Z10" s="9" t="n"/>
      <c r="AA10" s="9" t="n"/>
      <c r="AB10" s="9" t="n"/>
    </row>
    <row r="11" ht="18.75" customFormat="1" customHeight="1" s="7">
      <c r="A11" s="208">
        <f>'1. паспорт местоположение'!A12:C12</f>
        <v/>
      </c>
      <c r="T11" s="9" t="n"/>
      <c r="U11" s="9" t="n"/>
      <c r="V11" s="9" t="n"/>
      <c r="W11" s="9" t="n"/>
      <c r="X11" s="9" t="n"/>
      <c r="Y11" s="9" t="n"/>
      <c r="Z11" s="9" t="n"/>
      <c r="AA11" s="9" t="n"/>
      <c r="AB11" s="9" t="n"/>
    </row>
    <row r="12" ht="18.75" customFormat="1" customHeight="1" s="7">
      <c r="A12" s="202" t="inlineStr">
        <is>
          <t xml:space="preserve">         (идентификатор инвестиционного проекта)</t>
        </is>
      </c>
      <c r="T12" s="9" t="n"/>
      <c r="U12" s="9" t="n"/>
      <c r="V12" s="9" t="n"/>
      <c r="W12" s="9" t="n"/>
      <c r="X12" s="9" t="n"/>
      <c r="Y12" s="9" t="n"/>
      <c r="Z12" s="9" t="n"/>
      <c r="AA12" s="9" t="n"/>
      <c r="AB12" s="9" t="n"/>
    </row>
    <row r="13" ht="15.75" customFormat="1" customHeight="1" s="7">
      <c r="A13" s="214" t="n"/>
      <c r="T13" s="214" t="n"/>
      <c r="U13" s="214" t="n"/>
      <c r="V13" s="214" t="n"/>
      <c r="W13" s="214" t="n"/>
      <c r="X13" s="214" t="n"/>
      <c r="Y13" s="214" t="n"/>
      <c r="Z13" s="214" t="n"/>
      <c r="AA13" s="214" t="n"/>
      <c r="AB13" s="214" t="n"/>
    </row>
    <row r="14" ht="12" customFormat="1" customHeight="1" s="2">
      <c r="A14" s="207">
        <f>'1. паспорт местоположение'!A15:C15</f>
        <v/>
      </c>
      <c r="T14" s="6" t="n"/>
      <c r="U14" s="6" t="n"/>
      <c r="V14" s="6" t="n"/>
      <c r="W14" s="6" t="n"/>
      <c r="X14" s="6" t="n"/>
      <c r="Y14" s="6" t="n"/>
      <c r="Z14" s="6" t="n"/>
      <c r="AA14" s="6" t="n"/>
      <c r="AB14" s="6" t="n"/>
    </row>
    <row r="15" ht="15" customFormat="1" customHeight="1" s="2">
      <c r="A15" s="202" t="inlineStr">
        <is>
          <t xml:space="preserve">         (наименование инвестиционного проекта)</t>
        </is>
      </c>
      <c r="T15" s="4" t="n"/>
      <c r="U15" s="4" t="n"/>
      <c r="V15" s="4" t="n"/>
      <c r="W15" s="4" t="n"/>
      <c r="X15" s="4" t="n"/>
      <c r="Y15" s="4" t="n"/>
      <c r="Z15" s="4" t="n"/>
      <c r="AA15" s="4" t="n"/>
      <c r="AB15" s="4" t="n"/>
    </row>
    <row r="16" ht="15" customFormat="1" customHeight="1" s="2">
      <c r="A16" s="214" t="n"/>
      <c r="T16" s="214" t="n"/>
      <c r="U16" s="214" t="n"/>
      <c r="V16" s="214" t="n"/>
      <c r="W16" s="214" t="n"/>
      <c r="X16" s="214" t="n"/>
      <c r="Y16" s="214" t="n"/>
    </row>
    <row r="17" ht="45.75" customFormat="1" customHeight="1" s="2">
      <c r="A17" s="203"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5" t="n"/>
      <c r="U17" s="5" t="n"/>
      <c r="V17" s="5" t="n"/>
      <c r="W17" s="5" t="n"/>
      <c r="X17" s="5" t="n"/>
      <c r="Y17" s="5" t="n"/>
      <c r="Z17" s="5" t="n"/>
      <c r="AA17" s="5" t="n"/>
      <c r="AB17" s="5" t="n"/>
    </row>
    <row r="18" ht="15" customFormat="1" customHeight="1" s="2">
      <c r="A18" s="215" t="n"/>
      <c r="B18" s="363" t="n"/>
      <c r="C18" s="363" t="n"/>
      <c r="D18" s="363" t="n"/>
      <c r="E18" s="363" t="n"/>
      <c r="F18" s="363" t="n"/>
      <c r="G18" s="363" t="n"/>
      <c r="H18" s="363" t="n"/>
      <c r="I18" s="363" t="n"/>
      <c r="J18" s="363" t="n"/>
      <c r="K18" s="363" t="n"/>
      <c r="L18" s="363" t="n"/>
      <c r="M18" s="363" t="n"/>
      <c r="N18" s="363" t="n"/>
      <c r="O18" s="363" t="n"/>
      <c r="P18" s="363" t="n"/>
      <c r="Q18" s="363" t="n"/>
      <c r="R18" s="363" t="n"/>
      <c r="S18" s="363" t="n"/>
      <c r="T18" s="214" t="n"/>
      <c r="U18" s="214" t="n"/>
      <c r="V18" s="214" t="n"/>
      <c r="W18" s="214" t="n"/>
      <c r="X18" s="214" t="n"/>
      <c r="Y18" s="214" t="n"/>
    </row>
    <row r="19" ht="54" customFormat="1" customHeight="1" s="2">
      <c r="A19" s="210" t="inlineStr">
        <is>
          <t>№ пп</t>
        </is>
      </c>
      <c r="B19" s="210" t="inlineStr">
        <is>
          <t>Реквизиты договора ТП</t>
        </is>
      </c>
      <c r="C19" s="210" t="inlineStr">
        <is>
          <t>Реквизиты дополнительных соглашений к договору</t>
        </is>
      </c>
      <c r="D19" s="210" t="inlineStr">
        <is>
          <t>Состояние договора ТП</t>
        </is>
      </c>
      <c r="E19" s="210"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210"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210"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210" t="inlineStr">
        <is>
          <t>Максимальная мощность энергопринимающих устройств всего, МВт</t>
        </is>
      </c>
      <c r="I19" s="210" t="inlineStr">
        <is>
          <t>Максимальная мощность энергопринимающих устройств ранее присоединенных, МВт</t>
        </is>
      </c>
      <c r="J19" s="210" t="inlineStr">
        <is>
          <t>Максимальная мощность энергопринимающих устройств присоединяемых, МВт</t>
        </is>
      </c>
      <c r="K19" s="210" t="inlineStr">
        <is>
          <t>Напряжение, кВ</t>
        </is>
      </c>
      <c r="L19" s="210" t="inlineStr">
        <is>
          <t>Заявляемая категория надежности</t>
        </is>
      </c>
      <c r="M19" s="210" t="inlineStr">
        <is>
          <t>Мощность присоединяемых к сети трансформаторов всего, МВА</t>
        </is>
      </c>
      <c r="N19" s="210" t="inlineStr">
        <is>
          <t>Количество присоединяемых к сети трансформаторов, всего</t>
        </is>
      </c>
      <c r="O19" s="210" t="inlineStr">
        <is>
          <t>Мощность присоединяемых к сети генераторов, МВт</t>
        </is>
      </c>
      <c r="P19" s="210" t="inlineStr">
        <is>
          <t>Количество присоединяемых к сети генераторов</t>
        </is>
      </c>
      <c r="Q19" s="210" t="inlineStr">
        <is>
          <t xml:space="preserve">Содержание в соответствии с договором ТП (ТУ) мероприятий, реализуемых в рамках инвестиционного проекта, по: </t>
        </is>
      </c>
      <c r="R19" s="361" t="n"/>
      <c r="S19" s="213" t="inlineStr">
        <is>
          <t>Размер платы за технологическое присоединение (в соответствии с договором об осуществлении технологического присоединения), млн рублей</t>
        </is>
      </c>
      <c r="T19" s="214" t="n"/>
      <c r="U19" s="214" t="n"/>
      <c r="V19" s="214" t="n"/>
      <c r="W19" s="214" t="n"/>
      <c r="X19" s="214" t="n"/>
      <c r="Y19" s="214" t="n"/>
    </row>
    <row r="20" ht="180.75" customFormat="1" customHeight="1" s="2">
      <c r="A20" s="364" t="n"/>
      <c r="B20" s="364" t="n"/>
      <c r="C20" s="364" t="n"/>
      <c r="D20" s="364" t="n"/>
      <c r="E20" s="364" t="n"/>
      <c r="F20" s="364" t="n"/>
      <c r="G20" s="364" t="n"/>
      <c r="H20" s="364" t="n"/>
      <c r="I20" s="364" t="n"/>
      <c r="J20" s="364" t="n"/>
      <c r="K20" s="364" t="n"/>
      <c r="L20" s="364" t="n"/>
      <c r="M20" s="364" t="n"/>
      <c r="N20" s="364" t="n"/>
      <c r="O20" s="364" t="n"/>
      <c r="P20" s="364" t="n"/>
      <c r="Q20" s="210"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34" t="inlineStr">
        <is>
          <t xml:space="preserve">выполнению требований к усилению существующей электрической сети
</t>
        </is>
      </c>
      <c r="S20" s="364" t="n"/>
      <c r="T20" s="214" t="n"/>
      <c r="U20" s="214" t="n"/>
      <c r="V20" s="214" t="n"/>
      <c r="W20" s="214" t="n"/>
      <c r="X20" s="214" t="n"/>
      <c r="Y20" s="214" t="n"/>
    </row>
    <row r="21" ht="18.75" customFormat="1" customHeight="1" s="2">
      <c r="A21" s="210" t="n">
        <v>1</v>
      </c>
      <c r="B21" s="238" t="n">
        <v>2</v>
      </c>
      <c r="C21" s="210" t="n">
        <v>3</v>
      </c>
      <c r="D21" s="238" t="n">
        <v>4</v>
      </c>
      <c r="E21" s="210" t="n">
        <v>5</v>
      </c>
      <c r="F21" s="238" t="n">
        <v>6</v>
      </c>
      <c r="G21" s="210" t="n">
        <v>7</v>
      </c>
      <c r="H21" s="238" t="n">
        <v>8</v>
      </c>
      <c r="I21" s="210" t="n">
        <v>9</v>
      </c>
      <c r="J21" s="238" t="n">
        <v>10</v>
      </c>
      <c r="K21" s="210" t="n">
        <v>11</v>
      </c>
      <c r="L21" s="238" t="n">
        <v>12</v>
      </c>
      <c r="M21" s="210" t="n">
        <v>13</v>
      </c>
      <c r="N21" s="238" t="n">
        <v>14</v>
      </c>
      <c r="O21" s="210" t="n">
        <v>15</v>
      </c>
      <c r="P21" s="238" t="n">
        <v>16</v>
      </c>
      <c r="Q21" s="210" t="n">
        <v>17</v>
      </c>
      <c r="R21" s="238" t="n">
        <v>18</v>
      </c>
      <c r="S21" s="210" t="n">
        <v>19</v>
      </c>
      <c r="T21" s="214" t="n"/>
      <c r="U21" s="214" t="n"/>
      <c r="V21" s="214" t="n"/>
      <c r="W21" s="214" t="n"/>
      <c r="X21" s="214" t="n"/>
      <c r="Y21" s="214" t="n"/>
    </row>
    <row r="22" ht="371.25" customFormat="1" customHeight="1" s="2">
      <c r="A22" s="211" t="n">
        <v>1</v>
      </c>
      <c r="B22" s="117" t="inlineStr">
        <is>
          <t>ДГ-346/28</t>
        </is>
      </c>
      <c r="C22" s="117" t="inlineStr">
        <is>
          <t xml:space="preserve">Доп.согл от 12.12.2024 к ДГ-346/28 12.12.2023 </t>
        </is>
      </c>
      <c r="D22" s="117" t="inlineStr">
        <is>
          <t>заключен</t>
        </is>
      </c>
      <c r="E22" s="117" t="inlineStr">
        <is>
          <t>443099, Самарская обл, Самара г, Максима Горького ул, дом № 58Б, к/н 63:01:0811002:1</t>
        </is>
      </c>
      <c r="F22" s="117" t="inlineStr">
        <is>
          <t>ВРУ-0,4кВ МКД и нежилых помещений</t>
        </is>
      </c>
      <c r="G22" s="117" t="inlineStr">
        <is>
          <t>ТП 2775/2х1000</t>
        </is>
      </c>
      <c r="H22" s="117" t="n">
        <v>0.2</v>
      </c>
      <c r="I22" s="117" t="n">
        <v>0</v>
      </c>
      <c r="J22" s="117" t="n">
        <v>0.2</v>
      </c>
      <c r="K22" s="117" t="n">
        <v>0.4</v>
      </c>
      <c r="L22" s="117" t="n">
        <v>2</v>
      </c>
      <c r="M22" s="117" t="n">
        <v>0</v>
      </c>
      <c r="N22" s="117" t="n">
        <v>0</v>
      </c>
      <c r="O22" s="117" t="n">
        <v>0</v>
      </c>
      <c r="P22" s="117" t="n">
        <v>0</v>
      </c>
      <c r="Q22" s="358" t="inlineStr">
        <is>
          <t xml:space="preserve">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200 кВт, которые включают:
1. Проектирование ЛЭП-0,4кВ от точки присоединения до точки подключения заявителя, расположенной у границы земельного участка подключаемого объекта в соответствии с требованиями нормативно-технических документов.
2. Согласование проектной документации в порядке, установленном Градостроительным кодексом РФ (со всеми заинтересованными организациями, владельцами всех коммуникаций, находящихся в зоне строительства, Администрацией города/муниципального района), а также получение всех необходимых технических условий от смежных организаций в целях разработки проектной документации.
3. Оформление письменного разрешения на производство работ в установленном Администрацией города/муниципального района порядке перед началом строительно-монтажных работ.
4. Закупку материалов и оборудования для строительства, соответствующих нормам ГОСТа или ТУ сертифицированных в соответствии с системой Госстандарта России.    
5. Строительство ЛЭП-0,4кВ от точки присоединения до проектируемой точки присоединения, расположенной у подключаемого объекта в соответствие с согласованной проектной документацией.  </t>
        </is>
      </c>
      <c r="R22" s="118" t="inlineStr">
        <is>
          <t>нд</t>
        </is>
      </c>
      <c r="S22" s="118" t="n">
        <v>15.48</v>
      </c>
      <c r="T22" s="214" t="n"/>
      <c r="U22" s="214" t="n"/>
      <c r="V22" s="214" t="n"/>
      <c r="W22" s="214" t="n"/>
      <c r="X22" s="214" t="n"/>
      <c r="Y22" s="214" t="n"/>
    </row>
    <row r="23" ht="18.75" customFormat="1" customHeight="1" s="2">
      <c r="A23" s="123" t="n"/>
      <c r="B23" s="123" t="n"/>
      <c r="C23" s="123" t="n"/>
      <c r="D23" s="123" t="n"/>
      <c r="E23" s="123" t="n"/>
      <c r="F23" s="123" t="n"/>
      <c r="G23" s="123" t="n"/>
      <c r="H23" s="124" t="n"/>
      <c r="I23" s="124" t="n"/>
      <c r="J23" s="124" t="n"/>
      <c r="K23" s="124" t="n"/>
      <c r="L23" s="124" t="n"/>
      <c r="M23" s="124" t="n"/>
      <c r="N23" s="124" t="n"/>
      <c r="O23" s="124" t="n"/>
      <c r="P23" s="124" t="n"/>
      <c r="Q23" s="124" t="n"/>
      <c r="R23" s="125" t="n"/>
      <c r="S23" s="125" t="n"/>
      <c r="T23" s="214" t="n"/>
      <c r="U23" s="214" t="n"/>
      <c r="V23" s="214" t="n"/>
      <c r="W23" s="214" t="n"/>
    </row>
    <row r="24" ht="18.75" customFormat="1" customHeight="1" s="2">
      <c r="A24" s="119" t="n"/>
      <c r="B24" s="119" t="n"/>
      <c r="C24" s="119" t="n"/>
      <c r="D24" s="119" t="n"/>
      <c r="E24" s="119" t="n"/>
      <c r="F24" s="119" t="n"/>
      <c r="G24" s="119" t="n"/>
      <c r="H24" s="120" t="n"/>
      <c r="I24" s="120" t="n"/>
      <c r="J24" s="120" t="n"/>
      <c r="K24" s="120" t="n"/>
      <c r="L24" s="120" t="n"/>
      <c r="M24" s="120" t="n"/>
      <c r="N24" s="120" t="n"/>
      <c r="O24" s="120" t="n"/>
      <c r="P24" s="120" t="n"/>
      <c r="Q24" s="120" t="n"/>
      <c r="R24" s="214" t="n"/>
      <c r="S24" s="214" t="n"/>
      <c r="T24" s="214" t="n"/>
      <c r="U24" s="214" t="n"/>
      <c r="V24" s="214" t="n"/>
      <c r="W24" s="214" t="n"/>
    </row>
    <row r="25" ht="18.75" customFormat="1" customHeight="1" s="2">
      <c r="A25" s="121" t="n"/>
      <c r="B25" s="119" t="n"/>
      <c r="C25" s="119" t="n"/>
      <c r="D25" s="119" t="n"/>
      <c r="E25" s="119" t="n"/>
      <c r="F25" s="119" t="n"/>
      <c r="G25" s="119" t="n"/>
      <c r="H25" s="120" t="n"/>
      <c r="I25" s="120" t="n"/>
      <c r="J25" s="120" t="n"/>
      <c r="K25" s="120" t="n"/>
      <c r="L25" s="120" t="n"/>
      <c r="M25" s="120" t="n"/>
      <c r="N25" s="120" t="n"/>
      <c r="O25" s="120" t="n"/>
      <c r="P25" s="120" t="n"/>
      <c r="Q25" s="120" t="n"/>
      <c r="R25" s="214" t="n"/>
      <c r="S25" s="214" t="n"/>
      <c r="T25" s="214" t="n"/>
      <c r="U25" s="214" t="n"/>
      <c r="V25" s="214" t="n"/>
      <c r="W25" s="214" t="n"/>
    </row>
    <row r="26" ht="18.75" customFormat="1" customHeight="1" s="2">
      <c r="A26" s="121" t="n"/>
      <c r="B26" s="119" t="n"/>
      <c r="C26" s="119" t="n"/>
      <c r="D26" s="119" t="n"/>
      <c r="E26" s="119" t="n"/>
      <c r="F26" s="119" t="n"/>
      <c r="G26" s="119" t="n"/>
      <c r="H26" s="120" t="n"/>
      <c r="I26" s="120" t="n"/>
      <c r="J26" s="120" t="n"/>
      <c r="K26" s="120" t="n"/>
      <c r="L26" s="120" t="n"/>
      <c r="M26" s="120" t="n"/>
      <c r="N26" s="120" t="n"/>
      <c r="O26" s="120" t="n"/>
      <c r="P26" s="120" t="n"/>
      <c r="Q26" s="120" t="n"/>
      <c r="R26" s="214" t="n"/>
      <c r="S26" s="214" t="n"/>
      <c r="T26" s="214" t="n"/>
      <c r="U26" s="214" t="n"/>
      <c r="V26" s="214" t="n"/>
      <c r="W26" s="214" t="n"/>
    </row>
    <row r="27" ht="18.75" customFormat="1" customHeight="1" s="2">
      <c r="A27" s="121" t="n"/>
      <c r="B27" s="119" t="n"/>
      <c r="C27" s="119" t="n"/>
      <c r="D27" s="119" t="n"/>
      <c r="E27" s="119" t="n"/>
      <c r="F27" s="119" t="n"/>
      <c r="G27" s="119" t="n"/>
      <c r="H27" s="120" t="n"/>
      <c r="I27" s="120" t="n"/>
      <c r="J27" s="120" t="n"/>
      <c r="K27" s="120" t="n"/>
      <c r="L27" s="120" t="n"/>
      <c r="M27" s="120" t="n"/>
      <c r="N27" s="120" t="n"/>
      <c r="O27" s="120" t="n"/>
      <c r="P27" s="120" t="n"/>
      <c r="Q27" s="120" t="n"/>
      <c r="R27" s="214" t="n"/>
      <c r="S27" s="214" t="n"/>
      <c r="T27" s="214" t="n"/>
      <c r="U27" s="214" t="n"/>
      <c r="V27" s="214" t="n"/>
      <c r="W27" s="214" t="n"/>
    </row>
    <row r="28" ht="18.75" customFormat="1" customHeight="1" s="2">
      <c r="A28" s="120" t="n"/>
      <c r="B28" s="120" t="n"/>
      <c r="C28" s="120" t="n"/>
      <c r="D28" s="120" t="n"/>
      <c r="E28" s="120" t="n"/>
      <c r="F28" s="120" t="n"/>
      <c r="G28" s="120" t="n"/>
      <c r="H28" s="120" t="n"/>
      <c r="I28" s="120" t="n"/>
      <c r="J28" s="120" t="n"/>
      <c r="K28" s="120" t="n"/>
      <c r="L28" s="120" t="n"/>
      <c r="M28" s="120" t="n"/>
      <c r="N28" s="120" t="n"/>
      <c r="O28" s="120" t="n"/>
      <c r="P28" s="120" t="n"/>
      <c r="Q28" s="120" t="n"/>
      <c r="R28" s="214" t="n"/>
      <c r="S28" s="214" t="n"/>
      <c r="T28" s="214" t="n"/>
      <c r="U28" s="214" t="n"/>
      <c r="V28" s="214" t="n"/>
      <c r="W28" s="214" t="n"/>
    </row>
    <row r="29" ht="20.25" customHeight="1">
      <c r="A29" s="122" t="n"/>
      <c r="B29" s="119" t="n"/>
      <c r="C29" s="119" t="n"/>
      <c r="D29" s="119" t="n"/>
      <c r="E29" s="122" t="n"/>
      <c r="F29" s="122" t="n"/>
      <c r="G29" s="122" t="n"/>
      <c r="H29" s="122" t="n"/>
      <c r="I29" s="122" t="n"/>
      <c r="J29" s="122" t="n"/>
      <c r="K29" s="122" t="n"/>
      <c r="L29" s="122" t="n"/>
      <c r="M29" s="122" t="n"/>
      <c r="N29" s="122" t="n"/>
      <c r="O29" s="122" t="n"/>
      <c r="P29" s="122" t="n"/>
      <c r="Q29" s="122" t="n"/>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32"/>
</worksheet>
</file>

<file path=xl/worksheets/sheet3.xml><?xml version="1.0" encoding="utf-8"?>
<worksheet xmlns="http://schemas.openxmlformats.org/spreadsheetml/2006/main">
  <sheetPr>
    <outlinePr summaryBelow="1" summaryRight="1"/>
    <pageSetUpPr fitToPage="1"/>
  </sheetPr>
  <dimension ref="A2:DI42"/>
  <sheetViews>
    <sheetView view="pageBreakPreview" topLeftCell="A16" zoomScale="90" zoomScaleNormal="60" zoomScaleSheetLayoutView="90" workbookViewId="0">
      <selection activeCell="A25" sqref="A25:T25"/>
    </sheetView>
  </sheetViews>
  <sheetFormatPr baseColWidth="8" defaultColWidth="10.7109375" defaultRowHeight="15.75"/>
  <cols>
    <col width="9.5703125" customWidth="1" style="38" min="1" max="1"/>
    <col width="9.7109375" customWidth="1" style="38" min="2" max="2"/>
    <col width="12.7109375" customWidth="1" style="38" min="3" max="3"/>
    <col width="16.140625" customWidth="1" style="38" min="4" max="4"/>
    <col width="11.140625" customWidth="1" style="38" min="5" max="5"/>
    <col width="11" customWidth="1" style="38" min="6" max="6"/>
    <col width="9.85546875" customWidth="1" style="38" min="7" max="8"/>
    <col width="8" customWidth="1" style="38" min="9" max="9"/>
    <col width="9.28515625" customWidth="1" style="38" min="10" max="10"/>
    <col width="10.28515625" customWidth="1" style="38" min="11" max="11"/>
    <col width="8.7109375" customWidth="1" style="38" min="12" max="15"/>
    <col width="19.42578125" customWidth="1" style="38" min="16" max="16"/>
    <col width="21.7109375" customWidth="1" style="38" min="17" max="17"/>
    <col width="22" customWidth="1" style="38" min="18" max="18"/>
    <col width="19.7109375" customWidth="1" style="38" min="19" max="19"/>
    <col width="18.42578125" customWidth="1" style="38" min="20" max="20"/>
    <col width="10.7109375" customWidth="1" style="38" min="21" max="237"/>
    <col width="15.7109375" customWidth="1" style="38" min="238" max="242"/>
    <col width="12.7109375" customWidth="1" style="38" min="243" max="246"/>
    <col width="15.7109375" customWidth="1" style="38" min="247" max="250"/>
    <col width="22.85546875" customWidth="1" style="38" min="251" max="251"/>
    <col width="20.7109375" customWidth="1" style="38" min="252" max="252"/>
    <col width="16.7109375" customWidth="1" style="38" min="253" max="253"/>
    <col width="10.7109375" customWidth="1" style="38" min="254" max="493"/>
    <col width="15.7109375" customWidth="1" style="38" min="494" max="498"/>
    <col width="12.7109375" customWidth="1" style="38" min="499" max="502"/>
    <col width="15.7109375" customWidth="1" style="38" min="503" max="506"/>
    <col width="22.85546875" customWidth="1" style="38" min="507" max="507"/>
    <col width="20.7109375" customWidth="1" style="38" min="508" max="508"/>
    <col width="16.7109375" customWidth="1" style="38" min="509" max="509"/>
    <col width="10.7109375" customWidth="1" style="38" min="510" max="749"/>
    <col width="15.7109375" customWidth="1" style="38" min="750" max="754"/>
    <col width="12.7109375" customWidth="1" style="38" min="755" max="758"/>
    <col width="15.7109375" customWidth="1" style="38" min="759" max="762"/>
    <col width="22.85546875" customWidth="1" style="38" min="763" max="763"/>
    <col width="20.7109375" customWidth="1" style="38" min="764" max="764"/>
    <col width="16.7109375" customWidth="1" style="38" min="765" max="765"/>
    <col width="10.7109375" customWidth="1" style="38" min="766" max="1005"/>
    <col width="15.7109375" customWidth="1" style="38" min="1006" max="1010"/>
    <col width="12.7109375" customWidth="1" style="38" min="1011" max="1014"/>
    <col width="15.7109375" customWidth="1" style="38" min="1015" max="1018"/>
    <col width="22.85546875" customWidth="1" style="38" min="1019" max="1019"/>
    <col width="20.7109375" customWidth="1" style="38" min="1020" max="1020"/>
    <col width="16.7109375" customWidth="1" style="38" min="1021" max="1021"/>
    <col width="10.7109375" customWidth="1" style="38" min="1022" max="1261"/>
    <col width="15.7109375" customWidth="1" style="38" min="1262" max="1266"/>
    <col width="12.7109375" customWidth="1" style="38" min="1267" max="1270"/>
    <col width="15.7109375" customWidth="1" style="38" min="1271" max="1274"/>
    <col width="22.85546875" customWidth="1" style="38" min="1275" max="1275"/>
    <col width="20.7109375" customWidth="1" style="38" min="1276" max="1276"/>
    <col width="16.7109375" customWidth="1" style="38" min="1277" max="1277"/>
    <col width="10.7109375" customWidth="1" style="38" min="1278" max="1517"/>
    <col width="15.7109375" customWidth="1" style="38" min="1518" max="1522"/>
    <col width="12.7109375" customWidth="1" style="38" min="1523" max="1526"/>
    <col width="15.7109375" customWidth="1" style="38" min="1527" max="1530"/>
    <col width="22.85546875" customWidth="1" style="38" min="1531" max="1531"/>
    <col width="20.7109375" customWidth="1" style="38" min="1532" max="1532"/>
    <col width="16.7109375" customWidth="1" style="38" min="1533" max="1533"/>
    <col width="10.7109375" customWidth="1" style="38" min="1534" max="1773"/>
    <col width="15.7109375" customWidth="1" style="38" min="1774" max="1778"/>
    <col width="12.7109375" customWidth="1" style="38" min="1779" max="1782"/>
    <col width="15.7109375" customWidth="1" style="38" min="1783" max="1786"/>
    <col width="22.85546875" customWidth="1" style="38" min="1787" max="1787"/>
    <col width="20.7109375" customWidth="1" style="38" min="1788" max="1788"/>
    <col width="16.7109375" customWidth="1" style="38" min="1789" max="1789"/>
    <col width="10.7109375" customWidth="1" style="38" min="1790" max="2029"/>
    <col width="15.7109375" customWidth="1" style="38" min="2030" max="2034"/>
    <col width="12.7109375" customWidth="1" style="38" min="2035" max="2038"/>
    <col width="15.7109375" customWidth="1" style="38" min="2039" max="2042"/>
    <col width="22.85546875" customWidth="1" style="38" min="2043" max="2043"/>
    <col width="20.7109375" customWidth="1" style="38" min="2044" max="2044"/>
    <col width="16.7109375" customWidth="1" style="38" min="2045" max="2045"/>
    <col width="10.7109375" customWidth="1" style="38" min="2046" max="2285"/>
    <col width="15.7109375" customWidth="1" style="38" min="2286" max="2290"/>
    <col width="12.7109375" customWidth="1" style="38" min="2291" max="2294"/>
    <col width="15.7109375" customWidth="1" style="38" min="2295" max="2298"/>
    <col width="22.85546875" customWidth="1" style="38" min="2299" max="2299"/>
    <col width="20.7109375" customWidth="1" style="38" min="2300" max="2300"/>
    <col width="16.7109375" customWidth="1" style="38" min="2301" max="2301"/>
    <col width="10.7109375" customWidth="1" style="38" min="2302" max="2541"/>
    <col width="15.7109375" customWidth="1" style="38" min="2542" max="2546"/>
    <col width="12.7109375" customWidth="1" style="38" min="2547" max="2550"/>
    <col width="15.7109375" customWidth="1" style="38" min="2551" max="2554"/>
    <col width="22.85546875" customWidth="1" style="38" min="2555" max="2555"/>
    <col width="20.7109375" customWidth="1" style="38" min="2556" max="2556"/>
    <col width="16.7109375" customWidth="1" style="38" min="2557" max="2557"/>
    <col width="10.7109375" customWidth="1" style="38" min="2558" max="2797"/>
    <col width="15.7109375" customWidth="1" style="38" min="2798" max="2802"/>
    <col width="12.7109375" customWidth="1" style="38" min="2803" max="2806"/>
    <col width="15.7109375" customWidth="1" style="38" min="2807" max="2810"/>
    <col width="22.85546875" customWidth="1" style="38" min="2811" max="2811"/>
    <col width="20.7109375" customWidth="1" style="38" min="2812" max="2812"/>
    <col width="16.7109375" customWidth="1" style="38" min="2813" max="2813"/>
    <col width="10.7109375" customWidth="1" style="38" min="2814" max="3053"/>
    <col width="15.7109375" customWidth="1" style="38" min="3054" max="3058"/>
    <col width="12.7109375" customWidth="1" style="38" min="3059" max="3062"/>
    <col width="15.7109375" customWidth="1" style="38" min="3063" max="3066"/>
    <col width="22.85546875" customWidth="1" style="38" min="3067" max="3067"/>
    <col width="20.7109375" customWidth="1" style="38" min="3068" max="3068"/>
    <col width="16.7109375" customWidth="1" style="38" min="3069" max="3069"/>
    <col width="10.7109375" customWidth="1" style="38" min="3070" max="3309"/>
    <col width="15.7109375" customWidth="1" style="38" min="3310" max="3314"/>
    <col width="12.7109375" customWidth="1" style="38" min="3315" max="3318"/>
    <col width="15.7109375" customWidth="1" style="38" min="3319" max="3322"/>
    <col width="22.85546875" customWidth="1" style="38" min="3323" max="3323"/>
    <col width="20.7109375" customWidth="1" style="38" min="3324" max="3324"/>
    <col width="16.7109375" customWidth="1" style="38" min="3325" max="3325"/>
    <col width="10.7109375" customWidth="1" style="38" min="3326" max="3565"/>
    <col width="15.7109375" customWidth="1" style="38" min="3566" max="3570"/>
    <col width="12.7109375" customWidth="1" style="38" min="3571" max="3574"/>
    <col width="15.7109375" customWidth="1" style="38" min="3575" max="3578"/>
    <col width="22.85546875" customWidth="1" style="38" min="3579" max="3579"/>
    <col width="20.7109375" customWidth="1" style="38" min="3580" max="3580"/>
    <col width="16.7109375" customWidth="1" style="38" min="3581" max="3581"/>
    <col width="10.7109375" customWidth="1" style="38" min="3582" max="3821"/>
    <col width="15.7109375" customWidth="1" style="38" min="3822" max="3826"/>
    <col width="12.7109375" customWidth="1" style="38" min="3827" max="3830"/>
    <col width="15.7109375" customWidth="1" style="38" min="3831" max="3834"/>
    <col width="22.85546875" customWidth="1" style="38" min="3835" max="3835"/>
    <col width="20.7109375" customWidth="1" style="38" min="3836" max="3836"/>
    <col width="16.7109375" customWidth="1" style="38" min="3837" max="3837"/>
    <col width="10.7109375" customWidth="1" style="38" min="3838" max="4077"/>
    <col width="15.7109375" customWidth="1" style="38" min="4078" max="4082"/>
    <col width="12.7109375" customWidth="1" style="38" min="4083" max="4086"/>
    <col width="15.7109375" customWidth="1" style="38" min="4087" max="4090"/>
    <col width="22.85546875" customWidth="1" style="38" min="4091" max="4091"/>
    <col width="20.7109375" customWidth="1" style="38" min="4092" max="4092"/>
    <col width="16.7109375" customWidth="1" style="38" min="4093" max="4093"/>
    <col width="10.7109375" customWidth="1" style="38" min="4094" max="4333"/>
    <col width="15.7109375" customWidth="1" style="38" min="4334" max="4338"/>
    <col width="12.7109375" customWidth="1" style="38" min="4339" max="4342"/>
    <col width="15.7109375" customWidth="1" style="38" min="4343" max="4346"/>
    <col width="22.85546875" customWidth="1" style="38" min="4347" max="4347"/>
    <col width="20.7109375" customWidth="1" style="38" min="4348" max="4348"/>
    <col width="16.7109375" customWidth="1" style="38" min="4349" max="4349"/>
    <col width="10.7109375" customWidth="1" style="38" min="4350" max="4589"/>
    <col width="15.7109375" customWidth="1" style="38" min="4590" max="4594"/>
    <col width="12.7109375" customWidth="1" style="38" min="4595" max="4598"/>
    <col width="15.7109375" customWidth="1" style="38" min="4599" max="4602"/>
    <col width="22.85546875" customWidth="1" style="38" min="4603" max="4603"/>
    <col width="20.7109375" customWidth="1" style="38" min="4604" max="4604"/>
    <col width="16.7109375" customWidth="1" style="38" min="4605" max="4605"/>
    <col width="10.7109375" customWidth="1" style="38" min="4606" max="4845"/>
    <col width="15.7109375" customWidth="1" style="38" min="4846" max="4850"/>
    <col width="12.7109375" customWidth="1" style="38" min="4851" max="4854"/>
    <col width="15.7109375" customWidth="1" style="38" min="4855" max="4858"/>
    <col width="22.85546875" customWidth="1" style="38" min="4859" max="4859"/>
    <col width="20.7109375" customWidth="1" style="38" min="4860" max="4860"/>
    <col width="16.7109375" customWidth="1" style="38" min="4861" max="4861"/>
    <col width="10.7109375" customWidth="1" style="38" min="4862" max="5101"/>
    <col width="15.7109375" customWidth="1" style="38" min="5102" max="5106"/>
    <col width="12.7109375" customWidth="1" style="38" min="5107" max="5110"/>
    <col width="15.7109375" customWidth="1" style="38" min="5111" max="5114"/>
    <col width="22.85546875" customWidth="1" style="38" min="5115" max="5115"/>
    <col width="20.7109375" customWidth="1" style="38" min="5116" max="5116"/>
    <col width="16.7109375" customWidth="1" style="38" min="5117" max="5117"/>
    <col width="10.7109375" customWidth="1" style="38" min="5118" max="5357"/>
    <col width="15.7109375" customWidth="1" style="38" min="5358" max="5362"/>
    <col width="12.7109375" customWidth="1" style="38" min="5363" max="5366"/>
    <col width="15.7109375" customWidth="1" style="38" min="5367" max="5370"/>
    <col width="22.85546875" customWidth="1" style="38" min="5371" max="5371"/>
    <col width="20.7109375" customWidth="1" style="38" min="5372" max="5372"/>
    <col width="16.7109375" customWidth="1" style="38" min="5373" max="5373"/>
    <col width="10.7109375" customWidth="1" style="38" min="5374" max="5613"/>
    <col width="15.7109375" customWidth="1" style="38" min="5614" max="5618"/>
    <col width="12.7109375" customWidth="1" style="38" min="5619" max="5622"/>
    <col width="15.7109375" customWidth="1" style="38" min="5623" max="5626"/>
    <col width="22.85546875" customWidth="1" style="38" min="5627" max="5627"/>
    <col width="20.7109375" customWidth="1" style="38" min="5628" max="5628"/>
    <col width="16.7109375" customWidth="1" style="38" min="5629" max="5629"/>
    <col width="10.7109375" customWidth="1" style="38" min="5630" max="5869"/>
    <col width="15.7109375" customWidth="1" style="38" min="5870" max="5874"/>
    <col width="12.7109375" customWidth="1" style="38" min="5875" max="5878"/>
    <col width="15.7109375" customWidth="1" style="38" min="5879" max="5882"/>
    <col width="22.85546875" customWidth="1" style="38" min="5883" max="5883"/>
    <col width="20.7109375" customWidth="1" style="38" min="5884" max="5884"/>
    <col width="16.7109375" customWidth="1" style="38" min="5885" max="5885"/>
    <col width="10.7109375" customWidth="1" style="38" min="5886" max="6125"/>
    <col width="15.7109375" customWidth="1" style="38" min="6126" max="6130"/>
    <col width="12.7109375" customWidth="1" style="38" min="6131" max="6134"/>
    <col width="15.7109375" customWidth="1" style="38" min="6135" max="6138"/>
    <col width="22.85546875" customWidth="1" style="38" min="6139" max="6139"/>
    <col width="20.7109375" customWidth="1" style="38" min="6140" max="6140"/>
    <col width="16.7109375" customWidth="1" style="38" min="6141" max="6141"/>
    <col width="10.7109375" customWidth="1" style="38" min="6142" max="6381"/>
    <col width="15.7109375" customWidth="1" style="38" min="6382" max="6386"/>
    <col width="12.7109375" customWidth="1" style="38" min="6387" max="6390"/>
    <col width="15.7109375" customWidth="1" style="38" min="6391" max="6394"/>
    <col width="22.85546875" customWidth="1" style="38" min="6395" max="6395"/>
    <col width="20.7109375" customWidth="1" style="38" min="6396" max="6396"/>
    <col width="16.7109375" customWidth="1" style="38" min="6397" max="6397"/>
    <col width="10.7109375" customWidth="1" style="38" min="6398" max="6637"/>
    <col width="15.7109375" customWidth="1" style="38" min="6638" max="6642"/>
    <col width="12.7109375" customWidth="1" style="38" min="6643" max="6646"/>
    <col width="15.7109375" customWidth="1" style="38" min="6647" max="6650"/>
    <col width="22.85546875" customWidth="1" style="38" min="6651" max="6651"/>
    <col width="20.7109375" customWidth="1" style="38" min="6652" max="6652"/>
    <col width="16.7109375" customWidth="1" style="38" min="6653" max="6653"/>
    <col width="10.7109375" customWidth="1" style="38" min="6654" max="6893"/>
    <col width="15.7109375" customWidth="1" style="38" min="6894" max="6898"/>
    <col width="12.7109375" customWidth="1" style="38" min="6899" max="6902"/>
    <col width="15.7109375" customWidth="1" style="38" min="6903" max="6906"/>
    <col width="22.85546875" customWidth="1" style="38" min="6907" max="6907"/>
    <col width="20.7109375" customWidth="1" style="38" min="6908" max="6908"/>
    <col width="16.7109375" customWidth="1" style="38" min="6909" max="6909"/>
    <col width="10.7109375" customWidth="1" style="38" min="6910" max="7149"/>
    <col width="15.7109375" customWidth="1" style="38" min="7150" max="7154"/>
    <col width="12.7109375" customWidth="1" style="38" min="7155" max="7158"/>
    <col width="15.7109375" customWidth="1" style="38" min="7159" max="7162"/>
    <col width="22.85546875" customWidth="1" style="38" min="7163" max="7163"/>
    <col width="20.7109375" customWidth="1" style="38" min="7164" max="7164"/>
    <col width="16.7109375" customWidth="1" style="38" min="7165" max="7165"/>
    <col width="10.7109375" customWidth="1" style="38" min="7166" max="7405"/>
    <col width="15.7109375" customWidth="1" style="38" min="7406" max="7410"/>
    <col width="12.7109375" customWidth="1" style="38" min="7411" max="7414"/>
    <col width="15.7109375" customWidth="1" style="38" min="7415" max="7418"/>
    <col width="22.85546875" customWidth="1" style="38" min="7419" max="7419"/>
    <col width="20.7109375" customWidth="1" style="38" min="7420" max="7420"/>
    <col width="16.7109375" customWidth="1" style="38" min="7421" max="7421"/>
    <col width="10.7109375" customWidth="1" style="38" min="7422" max="7661"/>
    <col width="15.7109375" customWidth="1" style="38" min="7662" max="7666"/>
    <col width="12.7109375" customWidth="1" style="38" min="7667" max="7670"/>
    <col width="15.7109375" customWidth="1" style="38" min="7671" max="7674"/>
    <col width="22.85546875" customWidth="1" style="38" min="7675" max="7675"/>
    <col width="20.7109375" customWidth="1" style="38" min="7676" max="7676"/>
    <col width="16.7109375" customWidth="1" style="38" min="7677" max="7677"/>
    <col width="10.7109375" customWidth="1" style="38" min="7678" max="7917"/>
    <col width="15.7109375" customWidth="1" style="38" min="7918" max="7922"/>
    <col width="12.7109375" customWidth="1" style="38" min="7923" max="7926"/>
    <col width="15.7109375" customWidth="1" style="38" min="7927" max="7930"/>
    <col width="22.85546875" customWidth="1" style="38" min="7931" max="7931"/>
    <col width="20.7109375" customWidth="1" style="38" min="7932" max="7932"/>
    <col width="16.7109375" customWidth="1" style="38" min="7933" max="7933"/>
    <col width="10.7109375" customWidth="1" style="38" min="7934" max="8173"/>
    <col width="15.7109375" customWidth="1" style="38" min="8174" max="8178"/>
    <col width="12.7109375" customWidth="1" style="38" min="8179" max="8182"/>
    <col width="15.7109375" customWidth="1" style="38" min="8183" max="8186"/>
    <col width="22.85546875" customWidth="1" style="38" min="8187" max="8187"/>
    <col width="20.7109375" customWidth="1" style="38" min="8188" max="8188"/>
    <col width="16.7109375" customWidth="1" style="38" min="8189" max="8189"/>
    <col width="10.7109375" customWidth="1" style="38" min="8190" max="8429"/>
    <col width="15.7109375" customWidth="1" style="38" min="8430" max="8434"/>
    <col width="12.7109375" customWidth="1" style="38" min="8435" max="8438"/>
    <col width="15.7109375" customWidth="1" style="38" min="8439" max="8442"/>
    <col width="22.85546875" customWidth="1" style="38" min="8443" max="8443"/>
    <col width="20.7109375" customWidth="1" style="38" min="8444" max="8444"/>
    <col width="16.7109375" customWidth="1" style="38" min="8445" max="8445"/>
    <col width="10.7109375" customWidth="1" style="38" min="8446" max="8685"/>
    <col width="15.7109375" customWidth="1" style="38" min="8686" max="8690"/>
    <col width="12.7109375" customWidth="1" style="38" min="8691" max="8694"/>
    <col width="15.7109375" customWidth="1" style="38" min="8695" max="8698"/>
    <col width="22.85546875" customWidth="1" style="38" min="8699" max="8699"/>
    <col width="20.7109375" customWidth="1" style="38" min="8700" max="8700"/>
    <col width="16.7109375" customWidth="1" style="38" min="8701" max="8701"/>
    <col width="10.7109375" customWidth="1" style="38" min="8702" max="8941"/>
    <col width="15.7109375" customWidth="1" style="38" min="8942" max="8946"/>
    <col width="12.7109375" customWidth="1" style="38" min="8947" max="8950"/>
    <col width="15.7109375" customWidth="1" style="38" min="8951" max="8954"/>
    <col width="22.85546875" customWidth="1" style="38" min="8955" max="8955"/>
    <col width="20.7109375" customWidth="1" style="38" min="8956" max="8956"/>
    <col width="16.7109375" customWidth="1" style="38" min="8957" max="8957"/>
    <col width="10.7109375" customWidth="1" style="38" min="8958" max="9197"/>
    <col width="15.7109375" customWidth="1" style="38" min="9198" max="9202"/>
    <col width="12.7109375" customWidth="1" style="38" min="9203" max="9206"/>
    <col width="15.7109375" customWidth="1" style="38" min="9207" max="9210"/>
    <col width="22.85546875" customWidth="1" style="38" min="9211" max="9211"/>
    <col width="20.7109375" customWidth="1" style="38" min="9212" max="9212"/>
    <col width="16.7109375" customWidth="1" style="38" min="9213" max="9213"/>
    <col width="10.7109375" customWidth="1" style="38" min="9214" max="9453"/>
    <col width="15.7109375" customWidth="1" style="38" min="9454" max="9458"/>
    <col width="12.7109375" customWidth="1" style="38" min="9459" max="9462"/>
    <col width="15.7109375" customWidth="1" style="38" min="9463" max="9466"/>
    <col width="22.85546875" customWidth="1" style="38" min="9467" max="9467"/>
    <col width="20.7109375" customWidth="1" style="38" min="9468" max="9468"/>
    <col width="16.7109375" customWidth="1" style="38" min="9469" max="9469"/>
    <col width="10.7109375" customWidth="1" style="38" min="9470" max="9709"/>
    <col width="15.7109375" customWidth="1" style="38" min="9710" max="9714"/>
    <col width="12.7109375" customWidth="1" style="38" min="9715" max="9718"/>
    <col width="15.7109375" customWidth="1" style="38" min="9719" max="9722"/>
    <col width="22.85546875" customWidth="1" style="38" min="9723" max="9723"/>
    <col width="20.7109375" customWidth="1" style="38" min="9724" max="9724"/>
    <col width="16.7109375" customWidth="1" style="38" min="9725" max="9725"/>
    <col width="10.7109375" customWidth="1" style="38" min="9726" max="9965"/>
    <col width="15.7109375" customWidth="1" style="38" min="9966" max="9970"/>
    <col width="12.7109375" customWidth="1" style="38" min="9971" max="9974"/>
    <col width="15.7109375" customWidth="1" style="38" min="9975" max="9978"/>
    <col width="22.85546875" customWidth="1" style="38" min="9979" max="9979"/>
    <col width="20.7109375" customWidth="1" style="38" min="9980" max="9980"/>
    <col width="16.7109375" customWidth="1" style="38" min="9981" max="9981"/>
    <col width="10.7109375" customWidth="1" style="38" min="9982" max="10221"/>
    <col width="15.7109375" customWidth="1" style="38" min="10222" max="10226"/>
    <col width="12.7109375" customWidth="1" style="38" min="10227" max="10230"/>
    <col width="15.7109375" customWidth="1" style="38" min="10231" max="10234"/>
    <col width="22.85546875" customWidth="1" style="38" min="10235" max="10235"/>
    <col width="20.7109375" customWidth="1" style="38" min="10236" max="10236"/>
    <col width="16.7109375" customWidth="1" style="38" min="10237" max="10237"/>
    <col width="10.7109375" customWidth="1" style="38" min="10238" max="10477"/>
    <col width="15.7109375" customWidth="1" style="38" min="10478" max="10482"/>
    <col width="12.7109375" customWidth="1" style="38" min="10483" max="10486"/>
    <col width="15.7109375" customWidth="1" style="38" min="10487" max="10490"/>
    <col width="22.85546875" customWidth="1" style="38" min="10491" max="10491"/>
    <col width="20.7109375" customWidth="1" style="38" min="10492" max="10492"/>
    <col width="16.7109375" customWidth="1" style="38" min="10493" max="10493"/>
    <col width="10.7109375" customWidth="1" style="38" min="10494" max="10733"/>
    <col width="15.7109375" customWidth="1" style="38" min="10734" max="10738"/>
    <col width="12.7109375" customWidth="1" style="38" min="10739" max="10742"/>
    <col width="15.7109375" customWidth="1" style="38" min="10743" max="10746"/>
    <col width="22.85546875" customWidth="1" style="38" min="10747" max="10747"/>
    <col width="20.7109375" customWidth="1" style="38" min="10748" max="10748"/>
    <col width="16.7109375" customWidth="1" style="38" min="10749" max="10749"/>
    <col width="10.7109375" customWidth="1" style="38" min="10750" max="10989"/>
    <col width="15.7109375" customWidth="1" style="38" min="10990" max="10994"/>
    <col width="12.7109375" customWidth="1" style="38" min="10995" max="10998"/>
    <col width="15.7109375" customWidth="1" style="38" min="10999" max="11002"/>
    <col width="22.85546875" customWidth="1" style="38" min="11003" max="11003"/>
    <col width="20.7109375" customWidth="1" style="38" min="11004" max="11004"/>
    <col width="16.7109375" customWidth="1" style="38" min="11005" max="11005"/>
    <col width="10.7109375" customWidth="1" style="38" min="11006" max="11245"/>
    <col width="15.7109375" customWidth="1" style="38" min="11246" max="11250"/>
    <col width="12.7109375" customWidth="1" style="38" min="11251" max="11254"/>
    <col width="15.7109375" customWidth="1" style="38" min="11255" max="11258"/>
    <col width="22.85546875" customWidth="1" style="38" min="11259" max="11259"/>
    <col width="20.7109375" customWidth="1" style="38" min="11260" max="11260"/>
    <col width="16.7109375" customWidth="1" style="38" min="11261" max="11261"/>
    <col width="10.7109375" customWidth="1" style="38" min="11262" max="11501"/>
    <col width="15.7109375" customWidth="1" style="38" min="11502" max="11506"/>
    <col width="12.7109375" customWidth="1" style="38" min="11507" max="11510"/>
    <col width="15.7109375" customWidth="1" style="38" min="11511" max="11514"/>
    <col width="22.85546875" customWidth="1" style="38" min="11515" max="11515"/>
    <col width="20.7109375" customWidth="1" style="38" min="11516" max="11516"/>
    <col width="16.7109375" customWidth="1" style="38" min="11517" max="11517"/>
    <col width="10.7109375" customWidth="1" style="38" min="11518" max="11757"/>
    <col width="15.7109375" customWidth="1" style="38" min="11758" max="11762"/>
    <col width="12.7109375" customWidth="1" style="38" min="11763" max="11766"/>
    <col width="15.7109375" customWidth="1" style="38" min="11767" max="11770"/>
    <col width="22.85546875" customWidth="1" style="38" min="11771" max="11771"/>
    <col width="20.7109375" customWidth="1" style="38" min="11772" max="11772"/>
    <col width="16.7109375" customWidth="1" style="38" min="11773" max="11773"/>
    <col width="10.7109375" customWidth="1" style="38" min="11774" max="12013"/>
    <col width="15.7109375" customWidth="1" style="38" min="12014" max="12018"/>
    <col width="12.7109375" customWidth="1" style="38" min="12019" max="12022"/>
    <col width="15.7109375" customWidth="1" style="38" min="12023" max="12026"/>
    <col width="22.85546875" customWidth="1" style="38" min="12027" max="12027"/>
    <col width="20.7109375" customWidth="1" style="38" min="12028" max="12028"/>
    <col width="16.7109375" customWidth="1" style="38" min="12029" max="12029"/>
    <col width="10.7109375" customWidth="1" style="38" min="12030" max="12269"/>
    <col width="15.7109375" customWidth="1" style="38" min="12270" max="12274"/>
    <col width="12.7109375" customWidth="1" style="38" min="12275" max="12278"/>
    <col width="15.7109375" customWidth="1" style="38" min="12279" max="12282"/>
    <col width="22.85546875" customWidth="1" style="38" min="12283" max="12283"/>
    <col width="20.7109375" customWidth="1" style="38" min="12284" max="12284"/>
    <col width="16.7109375" customWidth="1" style="38" min="12285" max="12285"/>
    <col width="10.7109375" customWidth="1" style="38" min="12286" max="12525"/>
    <col width="15.7109375" customWidth="1" style="38" min="12526" max="12530"/>
    <col width="12.7109375" customWidth="1" style="38" min="12531" max="12534"/>
    <col width="15.7109375" customWidth="1" style="38" min="12535" max="12538"/>
    <col width="22.85546875" customWidth="1" style="38" min="12539" max="12539"/>
    <col width="20.7109375" customWidth="1" style="38" min="12540" max="12540"/>
    <col width="16.7109375" customWidth="1" style="38" min="12541" max="12541"/>
    <col width="10.7109375" customWidth="1" style="38" min="12542" max="12781"/>
    <col width="15.7109375" customWidth="1" style="38" min="12782" max="12786"/>
    <col width="12.7109375" customWidth="1" style="38" min="12787" max="12790"/>
    <col width="15.7109375" customWidth="1" style="38" min="12791" max="12794"/>
    <col width="22.85546875" customWidth="1" style="38" min="12795" max="12795"/>
    <col width="20.7109375" customWidth="1" style="38" min="12796" max="12796"/>
    <col width="16.7109375" customWidth="1" style="38" min="12797" max="12797"/>
    <col width="10.7109375" customWidth="1" style="38" min="12798" max="13037"/>
    <col width="15.7109375" customWidth="1" style="38" min="13038" max="13042"/>
    <col width="12.7109375" customWidth="1" style="38" min="13043" max="13046"/>
    <col width="15.7109375" customWidth="1" style="38" min="13047" max="13050"/>
    <col width="22.85546875" customWidth="1" style="38" min="13051" max="13051"/>
    <col width="20.7109375" customWidth="1" style="38" min="13052" max="13052"/>
    <col width="16.7109375" customWidth="1" style="38" min="13053" max="13053"/>
    <col width="10.7109375" customWidth="1" style="38" min="13054" max="13293"/>
    <col width="15.7109375" customWidth="1" style="38" min="13294" max="13298"/>
    <col width="12.7109375" customWidth="1" style="38" min="13299" max="13302"/>
    <col width="15.7109375" customWidth="1" style="38" min="13303" max="13306"/>
    <col width="22.85546875" customWidth="1" style="38" min="13307" max="13307"/>
    <col width="20.7109375" customWidth="1" style="38" min="13308" max="13308"/>
    <col width="16.7109375" customWidth="1" style="38" min="13309" max="13309"/>
    <col width="10.7109375" customWidth="1" style="38" min="13310" max="13549"/>
    <col width="15.7109375" customWidth="1" style="38" min="13550" max="13554"/>
    <col width="12.7109375" customWidth="1" style="38" min="13555" max="13558"/>
    <col width="15.7109375" customWidth="1" style="38" min="13559" max="13562"/>
    <col width="22.85546875" customWidth="1" style="38" min="13563" max="13563"/>
    <col width="20.7109375" customWidth="1" style="38" min="13564" max="13564"/>
    <col width="16.7109375" customWidth="1" style="38" min="13565" max="13565"/>
    <col width="10.7109375" customWidth="1" style="38" min="13566" max="13805"/>
    <col width="15.7109375" customWidth="1" style="38" min="13806" max="13810"/>
    <col width="12.7109375" customWidth="1" style="38" min="13811" max="13814"/>
    <col width="15.7109375" customWidth="1" style="38" min="13815" max="13818"/>
    <col width="22.85546875" customWidth="1" style="38" min="13819" max="13819"/>
    <col width="20.7109375" customWidth="1" style="38" min="13820" max="13820"/>
    <col width="16.7109375" customWidth="1" style="38" min="13821" max="13821"/>
    <col width="10.7109375" customWidth="1" style="38" min="13822" max="14061"/>
    <col width="15.7109375" customWidth="1" style="38" min="14062" max="14066"/>
    <col width="12.7109375" customWidth="1" style="38" min="14067" max="14070"/>
    <col width="15.7109375" customWidth="1" style="38" min="14071" max="14074"/>
    <col width="22.85546875" customWidth="1" style="38" min="14075" max="14075"/>
    <col width="20.7109375" customWidth="1" style="38" min="14076" max="14076"/>
    <col width="16.7109375" customWidth="1" style="38" min="14077" max="14077"/>
    <col width="10.7109375" customWidth="1" style="38" min="14078" max="14317"/>
    <col width="15.7109375" customWidth="1" style="38" min="14318" max="14322"/>
    <col width="12.7109375" customWidth="1" style="38" min="14323" max="14326"/>
    <col width="15.7109375" customWidth="1" style="38" min="14327" max="14330"/>
    <col width="22.85546875" customWidth="1" style="38" min="14331" max="14331"/>
    <col width="20.7109375" customWidth="1" style="38" min="14332" max="14332"/>
    <col width="16.7109375" customWidth="1" style="38" min="14333" max="14333"/>
    <col width="10.7109375" customWidth="1" style="38" min="14334" max="14573"/>
    <col width="15.7109375" customWidth="1" style="38" min="14574" max="14578"/>
    <col width="12.7109375" customWidth="1" style="38" min="14579" max="14582"/>
    <col width="15.7109375" customWidth="1" style="38" min="14583" max="14586"/>
    <col width="22.85546875" customWidth="1" style="38" min="14587" max="14587"/>
    <col width="20.7109375" customWidth="1" style="38" min="14588" max="14588"/>
    <col width="16.7109375" customWidth="1" style="38" min="14589" max="14589"/>
    <col width="10.7109375" customWidth="1" style="38" min="14590" max="14829"/>
    <col width="15.7109375" customWidth="1" style="38" min="14830" max="14834"/>
    <col width="12.7109375" customWidth="1" style="38" min="14835" max="14838"/>
    <col width="15.7109375" customWidth="1" style="38" min="14839" max="14842"/>
    <col width="22.85546875" customWidth="1" style="38" min="14843" max="14843"/>
    <col width="20.7109375" customWidth="1" style="38" min="14844" max="14844"/>
    <col width="16.7109375" customWidth="1" style="38" min="14845" max="14845"/>
    <col width="10.7109375" customWidth="1" style="38" min="14846" max="15085"/>
    <col width="15.7109375" customWidth="1" style="38" min="15086" max="15090"/>
    <col width="12.7109375" customWidth="1" style="38" min="15091" max="15094"/>
    <col width="15.7109375" customWidth="1" style="38" min="15095" max="15098"/>
    <col width="22.85546875" customWidth="1" style="38" min="15099" max="15099"/>
    <col width="20.7109375" customWidth="1" style="38" min="15100" max="15100"/>
    <col width="16.7109375" customWidth="1" style="38" min="15101" max="15101"/>
    <col width="10.7109375" customWidth="1" style="38" min="15102" max="15341"/>
    <col width="15.7109375" customWidth="1" style="38" min="15342" max="15346"/>
    <col width="12.7109375" customWidth="1" style="38" min="15347" max="15350"/>
    <col width="15.7109375" customWidth="1" style="38" min="15351" max="15354"/>
    <col width="22.85546875" customWidth="1" style="38" min="15355" max="15355"/>
    <col width="20.7109375" customWidth="1" style="38" min="15356" max="15356"/>
    <col width="16.7109375" customWidth="1" style="38" min="15357" max="15357"/>
    <col width="10.7109375" customWidth="1" style="38" min="15358" max="15597"/>
    <col width="15.7109375" customWidth="1" style="38" min="15598" max="15602"/>
    <col width="12.7109375" customWidth="1" style="38" min="15603" max="15606"/>
    <col width="15.7109375" customWidth="1" style="38" min="15607" max="15610"/>
    <col width="22.85546875" customWidth="1" style="38" min="15611" max="15611"/>
    <col width="20.7109375" customWidth="1" style="38" min="15612" max="15612"/>
    <col width="16.7109375" customWidth="1" style="38" min="15613" max="15613"/>
    <col width="10.7109375" customWidth="1" style="38" min="15614" max="15853"/>
    <col width="15.7109375" customWidth="1" style="38" min="15854" max="15858"/>
    <col width="12.7109375" customWidth="1" style="38" min="15859" max="15862"/>
    <col width="15.7109375" customWidth="1" style="38" min="15863" max="15866"/>
    <col width="22.85546875" customWidth="1" style="38" min="15867" max="15867"/>
    <col width="20.7109375" customWidth="1" style="38" min="15868" max="15868"/>
    <col width="16.7109375" customWidth="1" style="38" min="15869" max="15869"/>
    <col width="10.7109375" customWidth="1" style="38" min="15870" max="16109"/>
    <col width="15.7109375" customWidth="1" style="38" min="16110" max="16114"/>
    <col width="12.7109375" customWidth="1" style="38" min="16115" max="16118"/>
    <col width="15.7109375" customWidth="1" style="38" min="16119" max="16122"/>
    <col width="22.85546875" customWidth="1" style="38" min="16123" max="16123"/>
    <col width="20.7109375" customWidth="1" style="38" min="16124" max="16124"/>
    <col width="16.7109375" customWidth="1" style="38" min="16125" max="16125"/>
    <col width="10.7109375" customWidth="1" style="38" min="16126" max="16384"/>
  </cols>
  <sheetData>
    <row r="1" ht="3" customHeight="1"/>
    <row r="2" ht="15" customHeight="1">
      <c r="T2" s="30" t="inlineStr">
        <is>
          <t>Приложение  № _____</t>
        </is>
      </c>
    </row>
    <row r="3" ht="18.75" customFormat="1" customHeight="1" s="7">
      <c r="A3" s="13" t="n"/>
      <c r="T3" s="11" t="inlineStr">
        <is>
          <t>к приказу Минэнерго России</t>
        </is>
      </c>
    </row>
    <row r="4" ht="18.75" customFormat="1" customHeight="1" s="7">
      <c r="A4" s="13" t="n"/>
      <c r="T4" s="11" t="inlineStr">
        <is>
          <t>от «__» _____ 201_ г. №___</t>
        </is>
      </c>
    </row>
    <row r="5" ht="18.75" customFormat="1" customHeight="1" s="7">
      <c r="A5" s="13" t="n"/>
      <c r="T5" s="11" t="n"/>
    </row>
    <row r="6" customFormat="1" s="7">
      <c r="A6" s="201">
        <f>'1. паспорт местоположение'!A5:C5</f>
        <v/>
      </c>
    </row>
    <row r="7" customFormat="1" s="7">
      <c r="A7" s="12" t="n"/>
    </row>
    <row r="8" ht="18.75" customFormat="1" customHeight="1" s="7">
      <c r="A8" s="205" t="inlineStr">
        <is>
          <t xml:space="preserve">Паспорт инвестиционного проекта </t>
        </is>
      </c>
    </row>
    <row r="9" ht="18.75" customFormat="1" customHeight="1" s="7">
      <c r="A9" s="205" t="n"/>
    </row>
    <row r="10" ht="18.75" customFormat="1" customHeight="1" s="7">
      <c r="A10" s="207" t="inlineStr">
        <is>
          <t>АО "ССК"</t>
        </is>
      </c>
    </row>
    <row r="11" ht="18.75" customFormat="1" customHeight="1" s="7">
      <c r="A11" s="202" t="inlineStr">
        <is>
          <t xml:space="preserve">         (фирменное наименование субъекта электроэнергетики)</t>
        </is>
      </c>
    </row>
    <row r="12" ht="18.75" customFormat="1" customHeight="1" s="7">
      <c r="A12" s="205" t="n"/>
    </row>
    <row r="13" ht="18.75" customFormat="1" customHeight="1" s="7">
      <c r="A13" s="208">
        <f>'1. паспорт местоположение'!A12:C12</f>
        <v/>
      </c>
    </row>
    <row r="14" ht="18.75" customFormat="1" customHeight="1" s="7">
      <c r="A14" s="202" t="inlineStr">
        <is>
          <t xml:space="preserve">         (идентификатор инвестиционного проекта)</t>
        </is>
      </c>
    </row>
    <row r="15" ht="15.75" customFormat="1" customHeight="1" s="7">
      <c r="A15" s="214" t="n"/>
    </row>
    <row r="16" ht="12" customFormat="1" customHeight="1" s="2">
      <c r="A16" s="207">
        <f>'1. паспорт местоположение'!A15:C15</f>
        <v/>
      </c>
    </row>
    <row r="17" ht="15" customFormat="1" customHeight="1" s="2">
      <c r="A17" s="202" t="inlineStr">
        <is>
          <t xml:space="preserve">         (наименование инвестиционного проекта)</t>
        </is>
      </c>
    </row>
    <row r="18" ht="15" customFormat="1" customHeight="1" s="2">
      <c r="A18" s="214" t="n"/>
    </row>
    <row r="19" ht="15" customFormat="1" customHeight="1" s="2">
      <c r="A19" s="204" t="inlineStr">
        <is>
          <t xml:space="preserve">Раздел 3.1 Конкретные результаты реализации инвестиционного проекта </t>
        </is>
      </c>
    </row>
    <row r="20" ht="21" customFormat="1" customHeight="1" s="39">
      <c r="A20" s="230" t="n"/>
      <c r="B20" s="363" t="n"/>
      <c r="C20" s="363" t="n"/>
      <c r="D20" s="363" t="n"/>
      <c r="E20" s="363" t="n"/>
      <c r="F20" s="363" t="n"/>
      <c r="G20" s="363" t="n"/>
      <c r="H20" s="363" t="n"/>
      <c r="I20" s="363" t="n"/>
      <c r="J20" s="363" t="n"/>
      <c r="K20" s="363" t="n"/>
      <c r="L20" s="363" t="n"/>
      <c r="M20" s="363" t="n"/>
      <c r="N20" s="363" t="n"/>
      <c r="O20" s="363" t="n"/>
      <c r="P20" s="363" t="n"/>
      <c r="Q20" s="363" t="n"/>
      <c r="R20" s="363" t="n"/>
      <c r="S20" s="363" t="n"/>
      <c r="T20" s="363" t="n"/>
    </row>
    <row r="21" ht="46.5" customHeight="1">
      <c r="A21" s="365" t="inlineStr">
        <is>
          <t>№ пп</t>
        </is>
      </c>
      <c r="B21" s="71" t="inlineStr">
        <is>
          <t xml:space="preserve">Диспетчерское наименование трансфорорматор-ной или иной подстанции </t>
        </is>
      </c>
      <c r="C21" s="366" t="n"/>
      <c r="D21" s="71" t="inlineStr">
        <is>
          <t>Вид оборудования</t>
        </is>
      </c>
      <c r="E21" s="71" t="inlineStr">
        <is>
          <t>Тип оборудования</t>
        </is>
      </c>
      <c r="F21" s="366" t="n"/>
      <c r="G21" s="71" t="inlineStr">
        <is>
          <t>Диспетчерское наименование оборудования</t>
        </is>
      </c>
      <c r="H21" s="366" t="n"/>
      <c r="I21" s="71" t="inlineStr">
        <is>
          <t>Год выпуска</t>
        </is>
      </c>
      <c r="J21" s="366" t="n"/>
      <c r="K21" s="71" t="inlineStr">
        <is>
          <t>Год ввода в эксплуатацию</t>
        </is>
      </c>
      <c r="L21" s="71" t="inlineStr">
        <is>
          <t>Номинальное напряжение (высшее), кВ</t>
        </is>
      </c>
      <c r="M21" s="366" t="n"/>
      <c r="N21" s="71" t="inlineStr">
        <is>
          <t>Номинальная мощность, МВ•А, Мвар</t>
        </is>
      </c>
      <c r="O21" s="366" t="n"/>
      <c r="P21" s="71" t="inlineStr">
        <is>
          <t>Год в котором был завершен последний капитальный ремонт</t>
        </is>
      </c>
      <c r="Q21" s="71" t="inlineStr">
        <is>
          <t>Техническое освидетельствование (далее - ТО)</t>
        </is>
      </c>
      <c r="R21" s="361" t="n"/>
      <c r="S21" s="227" t="inlineStr">
        <is>
          <t>Техническое обследование (далее - ТОБ)</t>
        </is>
      </c>
      <c r="T21" s="360" t="n"/>
    </row>
    <row r="22" ht="204.75" customHeight="1">
      <c r="A22" s="367" t="n"/>
      <c r="B22" s="368" t="n"/>
      <c r="C22" s="369" t="n"/>
      <c r="D22" s="367" t="n"/>
      <c r="E22" s="368" t="n"/>
      <c r="F22" s="369" t="n"/>
      <c r="G22" s="368" t="n"/>
      <c r="H22" s="369" t="n"/>
      <c r="I22" s="368" t="n"/>
      <c r="J22" s="369" t="n"/>
      <c r="K22" s="364" t="n"/>
      <c r="L22" s="368" t="n"/>
      <c r="M22" s="369" t="n"/>
      <c r="N22" s="368" t="n"/>
      <c r="O22" s="369" t="n"/>
      <c r="P22" s="364" t="n"/>
      <c r="Q22" s="71" t="inlineStr">
        <is>
          <t>наименование, номер и дата регистрации документа
по результатам ТО, организация, проводившая ТО</t>
        </is>
      </c>
      <c r="R22" s="71" t="inlineStr">
        <is>
          <t>заключение, принятое
по результатам ТО</t>
        </is>
      </c>
      <c r="S22" s="71" t="inlineStr">
        <is>
          <t>наименование, номер и дата регистрации документа
по результатам ТОБ, организация, проводившая ТОБ</t>
        </is>
      </c>
      <c r="T22" s="71" t="inlineStr">
        <is>
          <t>заключение, принятое
по результатам ТОБ</t>
        </is>
      </c>
    </row>
    <row r="23" ht="51.75" customHeight="1">
      <c r="A23" s="364" t="n"/>
      <c r="B23" s="71" t="inlineStr">
        <is>
          <t>До</t>
        </is>
      </c>
      <c r="C23" s="71" t="inlineStr">
        <is>
          <t>После</t>
        </is>
      </c>
      <c r="D23" s="364" t="n"/>
      <c r="E23" s="71" t="inlineStr">
        <is>
          <t>До</t>
        </is>
      </c>
      <c r="F23" s="71" t="inlineStr">
        <is>
          <t>После</t>
        </is>
      </c>
      <c r="G23" s="71" t="inlineStr">
        <is>
          <t>До</t>
        </is>
      </c>
      <c r="H23" s="71" t="inlineStr">
        <is>
          <t>После</t>
        </is>
      </c>
      <c r="I23" s="71" t="inlineStr">
        <is>
          <t>До</t>
        </is>
      </c>
      <c r="J23" s="71" t="inlineStr">
        <is>
          <t>После</t>
        </is>
      </c>
      <c r="K23" s="71" t="inlineStr">
        <is>
          <t>До</t>
        </is>
      </c>
      <c r="L23" s="71" t="inlineStr">
        <is>
          <t>До</t>
        </is>
      </c>
      <c r="M23" s="71" t="inlineStr">
        <is>
          <t>После</t>
        </is>
      </c>
      <c r="N23" s="71" t="inlineStr">
        <is>
          <t>До</t>
        </is>
      </c>
      <c r="O23" s="71" t="inlineStr">
        <is>
          <t>После</t>
        </is>
      </c>
      <c r="P23" s="222" t="inlineStr">
        <is>
          <t>До</t>
        </is>
      </c>
      <c r="Q23" s="71" t="inlineStr">
        <is>
          <t>До</t>
        </is>
      </c>
      <c r="R23" s="71" t="inlineStr">
        <is>
          <t>До</t>
        </is>
      </c>
      <c r="S23" s="71" t="inlineStr">
        <is>
          <t>До</t>
        </is>
      </c>
      <c r="T23" s="71" t="inlineStr">
        <is>
          <t>До</t>
        </is>
      </c>
    </row>
    <row r="24">
      <c r="A24" s="45" t="n">
        <v>1</v>
      </c>
      <c r="B24" s="45" t="n">
        <v>2</v>
      </c>
      <c r="C24" s="45" t="n">
        <v>3</v>
      </c>
      <c r="D24" s="45" t="n">
        <v>4</v>
      </c>
      <c r="E24" s="45" t="n">
        <v>5</v>
      </c>
      <c r="F24" s="45" t="n">
        <v>6</v>
      </c>
      <c r="G24" s="45" t="n">
        <v>7</v>
      </c>
      <c r="H24" s="45" t="n">
        <v>8</v>
      </c>
      <c r="I24" s="45" t="n">
        <v>9</v>
      </c>
      <c r="J24" s="45" t="n">
        <v>10</v>
      </c>
      <c r="K24" s="45" t="n">
        <v>11</v>
      </c>
      <c r="L24" s="45" t="n">
        <v>12</v>
      </c>
      <c r="M24" s="45" t="n">
        <v>13</v>
      </c>
      <c r="N24" s="45" t="n">
        <v>14</v>
      </c>
      <c r="O24" s="45" t="n">
        <v>15</v>
      </c>
      <c r="P24" s="45" t="n">
        <v>16</v>
      </c>
      <c r="Q24" s="45" t="n">
        <v>17</v>
      </c>
      <c r="R24" s="45" t="n">
        <v>18</v>
      </c>
      <c r="S24" s="45" t="n">
        <v>19</v>
      </c>
      <c r="T24" s="45" t="n">
        <v>20</v>
      </c>
    </row>
    <row r="25" ht="71.25" customFormat="1" customHeight="1" s="39">
      <c r="A25" s="44" t="inlineStr">
        <is>
          <t>нд</t>
        </is>
      </c>
      <c r="B25" s="44" t="inlineStr">
        <is>
          <t>нд</t>
        </is>
      </c>
      <c r="C25" s="44" t="inlineStr">
        <is>
          <t>нд</t>
        </is>
      </c>
      <c r="D25" s="44" t="inlineStr">
        <is>
          <t>нд</t>
        </is>
      </c>
      <c r="E25" s="44" t="inlineStr">
        <is>
          <t>нд</t>
        </is>
      </c>
      <c r="F25" s="44" t="inlineStr">
        <is>
          <t>нд</t>
        </is>
      </c>
      <c r="G25" s="44" t="inlineStr">
        <is>
          <t>нд</t>
        </is>
      </c>
      <c r="H25" s="44" t="inlineStr">
        <is>
          <t>нд</t>
        </is>
      </c>
      <c r="I25" s="44" t="inlineStr">
        <is>
          <t>нд</t>
        </is>
      </c>
      <c r="J25" s="44" t="inlineStr">
        <is>
          <t>нд</t>
        </is>
      </c>
      <c r="K25" s="44" t="inlineStr">
        <is>
          <t>нд</t>
        </is>
      </c>
      <c r="L25" s="44" t="inlineStr">
        <is>
          <t>нд</t>
        </is>
      </c>
      <c r="M25" s="44" t="inlineStr">
        <is>
          <t>нд</t>
        </is>
      </c>
      <c r="N25" s="44" t="inlineStr">
        <is>
          <t>нд</t>
        </is>
      </c>
      <c r="O25" s="44" t="inlineStr">
        <is>
          <t>нд</t>
        </is>
      </c>
      <c r="P25" s="44" t="inlineStr">
        <is>
          <t>нд</t>
        </is>
      </c>
      <c r="Q25" s="44" t="inlineStr">
        <is>
          <t>нд</t>
        </is>
      </c>
      <c r="R25" s="44" t="inlineStr">
        <is>
          <t>нд</t>
        </is>
      </c>
      <c r="S25" s="44" t="inlineStr">
        <is>
          <t>нд</t>
        </is>
      </c>
      <c r="T25" s="44" t="inlineStr">
        <is>
          <t>нд</t>
        </is>
      </c>
    </row>
    <row r="26" ht="3" customHeight="1"/>
    <row r="27" ht="12.75" customFormat="1" customHeight="1" s="42">
      <c r="B27" s="43" t="n"/>
      <c r="C27" s="43" t="n"/>
      <c r="K27" s="43" t="n"/>
    </row>
    <row r="28" customFormat="1" s="42">
      <c r="B28" s="38" t="inlineStr">
        <is>
          <t>Примечание.</t>
        </is>
      </c>
      <c r="C28" s="38" t="n"/>
      <c r="D28" s="38" t="n"/>
      <c r="E28" s="38" t="n"/>
      <c r="F28" s="38" t="n"/>
      <c r="G28" s="38" t="n"/>
      <c r="H28" s="38" t="n"/>
      <c r="I28" s="38" t="n"/>
      <c r="J28" s="38" t="n"/>
      <c r="K28" s="38" t="n"/>
      <c r="L28" s="38" t="n"/>
      <c r="M28" s="38" t="n"/>
      <c r="N28" s="38" t="n"/>
      <c r="O28" s="38" t="n"/>
      <c r="P28" s="38" t="n"/>
      <c r="Q28" s="38" t="n"/>
      <c r="R28" s="38" t="n"/>
    </row>
    <row r="29">
      <c r="B29" s="216" t="inlineStr">
        <is>
          <t>При заполнении столбца 4 указывается следующие виды оборудования:</t>
        </is>
      </c>
    </row>
    <row r="31">
      <c r="B31" s="40" t="inlineStr">
        <is>
          <t>Выключатель</t>
        </is>
      </c>
      <c r="C31" s="40" t="n"/>
      <c r="D31" s="40" t="n"/>
      <c r="E31" s="40" t="n"/>
      <c r="H31" s="40" t="n"/>
      <c r="I31" s="40" t="n"/>
      <c r="J31" s="40" t="n"/>
      <c r="K31" s="40" t="n"/>
      <c r="L31" s="40" t="n"/>
      <c r="M31" s="40" t="n"/>
      <c r="N31" s="40" t="n"/>
      <c r="O31" s="40" t="n"/>
      <c r="P31" s="40" t="n"/>
      <c r="Q31" s="40" t="n"/>
      <c r="R31" s="40" t="n"/>
      <c r="S31" s="41" t="n"/>
      <c r="T31" s="41" t="n"/>
      <c r="U31" s="41" t="n"/>
      <c r="V31" s="41" t="n"/>
      <c r="AN31" s="41" t="n"/>
      <c r="AO31" s="41" t="n"/>
      <c r="AP31" s="41" t="n"/>
      <c r="AQ31" s="41" t="n"/>
      <c r="AR31" s="41" t="n"/>
      <c r="AS31" s="41" t="n"/>
      <c r="AT31" s="41" t="n"/>
      <c r="AU31" s="41" t="n"/>
      <c r="AV31" s="41" t="n"/>
      <c r="AW31" s="41" t="n"/>
      <c r="AX31" s="41" t="n"/>
      <c r="AY31" s="41" t="n"/>
      <c r="AZ31" s="41" t="n"/>
      <c r="BA31" s="41" t="n"/>
      <c r="BB31" s="41" t="n"/>
      <c r="BC31" s="41" t="n"/>
      <c r="BD31" s="41" t="n"/>
      <c r="BE31" s="41" t="n"/>
      <c r="BF31" s="41" t="n"/>
      <c r="BG31" s="41" t="n"/>
      <c r="BH31" s="41" t="n"/>
      <c r="BI31" s="41" t="n"/>
      <c r="BJ31" s="41" t="n"/>
      <c r="BK31" s="41" t="n"/>
      <c r="BL31" s="41" t="n"/>
      <c r="BM31" s="41" t="n"/>
      <c r="BN31" s="41" t="n"/>
      <c r="BO31" s="41" t="n"/>
      <c r="BP31" s="41" t="n"/>
      <c r="BQ31" s="41" t="n"/>
      <c r="BR31" s="41" t="n"/>
      <c r="BS31" s="41" t="n"/>
      <c r="BT31" s="41" t="n"/>
      <c r="BU31" s="41" t="n"/>
      <c r="BV31" s="41" t="n"/>
      <c r="BW31" s="41" t="n"/>
      <c r="BX31" s="41" t="n"/>
      <c r="BY31" s="41" t="n"/>
      <c r="BZ31" s="41" t="n"/>
      <c r="CA31" s="41" t="n"/>
      <c r="CB31" s="41" t="n"/>
      <c r="CC31" s="41" t="n"/>
      <c r="CD31" s="41" t="n"/>
      <c r="CE31" s="41" t="n"/>
      <c r="CF31" s="41" t="n"/>
      <c r="CG31" s="41" t="n"/>
      <c r="CH31" s="41" t="n"/>
      <c r="CI31" s="41" t="n"/>
      <c r="CJ31" s="41" t="n"/>
      <c r="CK31" s="41" t="n"/>
      <c r="CL31" s="41" t="n"/>
      <c r="CM31" s="41" t="n"/>
      <c r="CN31" s="41" t="n"/>
      <c r="CO31" s="41" t="n"/>
      <c r="CP31" s="41" t="n"/>
      <c r="CQ31" s="41" t="n"/>
      <c r="CR31" s="41" t="n"/>
      <c r="CS31" s="41" t="n"/>
      <c r="CT31" s="41" t="n"/>
      <c r="CU31" s="41" t="n"/>
      <c r="CV31" s="41" t="n"/>
      <c r="CW31" s="41" t="n"/>
      <c r="CX31" s="41" t="n"/>
      <c r="CY31" s="41" t="n"/>
      <c r="CZ31" s="41" t="n"/>
      <c r="DA31" s="41" t="n"/>
      <c r="DB31" s="41" t="n"/>
      <c r="DC31" s="41" t="n"/>
      <c r="DD31" s="41" t="n"/>
      <c r="DE31" s="41" t="n"/>
      <c r="DF31" s="41" t="n"/>
      <c r="DG31" s="41" t="n"/>
      <c r="DH31" s="41" t="n"/>
      <c r="DI31" s="41" t="n"/>
    </row>
    <row r="32">
      <c r="B32" s="40" t="inlineStr">
        <is>
          <t>Автотрансформатор масляный</t>
        </is>
      </c>
      <c r="C32" s="40" t="n"/>
      <c r="D32" s="40" t="n"/>
      <c r="E32" s="40" t="n"/>
      <c r="H32" s="40" t="n"/>
      <c r="I32" s="40" t="n"/>
      <c r="J32" s="40" t="n"/>
      <c r="K32" s="40" t="n"/>
      <c r="L32" s="40" t="n"/>
      <c r="M32" s="40" t="n"/>
      <c r="N32" s="40" t="n"/>
      <c r="O32" s="40" t="n"/>
      <c r="P32" s="40" t="n"/>
      <c r="Q32" s="40" t="n"/>
      <c r="R32" s="40" t="n"/>
    </row>
    <row r="33">
      <c r="B33" s="40" t="inlineStr">
        <is>
          <t>Автотрансформатор элегазовый</t>
        </is>
      </c>
      <c r="C33" s="40" t="n"/>
      <c r="D33" s="40" t="n"/>
      <c r="E33" s="40" t="n"/>
      <c r="H33" s="40" t="n"/>
      <c r="I33" s="40" t="n"/>
      <c r="J33" s="40" t="n"/>
      <c r="K33" s="40" t="n"/>
      <c r="L33" s="40" t="n"/>
      <c r="M33" s="40" t="n"/>
      <c r="N33" s="40" t="n"/>
      <c r="O33" s="40" t="n"/>
      <c r="P33" s="40" t="n"/>
      <c r="Q33" s="40" t="n"/>
      <c r="R33" s="40" t="n"/>
      <c r="AN33" s="40" t="n"/>
      <c r="AO33" s="40" t="n"/>
      <c r="AP33" s="40" t="n"/>
      <c r="AQ33" s="40" t="n"/>
      <c r="AR33" s="40" t="n"/>
      <c r="AS33" s="40" t="n"/>
      <c r="AT33" s="40" t="n"/>
      <c r="AU33" s="40" t="n"/>
      <c r="AV33" s="40" t="n"/>
      <c r="AW33" s="40" t="n"/>
      <c r="AX33" s="40" t="n"/>
      <c r="AY33" s="40" t="n"/>
      <c r="AZ33" s="40" t="n"/>
      <c r="BA33" s="40" t="n"/>
      <c r="BB33" s="40" t="n"/>
      <c r="BC33" s="40" t="n"/>
      <c r="BD33" s="40" t="n"/>
      <c r="BE33" s="40" t="n"/>
      <c r="BF33" s="40" t="n"/>
      <c r="BG33" s="40" t="n"/>
      <c r="BH33" s="40" t="n"/>
      <c r="BI33" s="40" t="n"/>
      <c r="BJ33" s="40" t="n"/>
      <c r="BK33" s="39" t="n"/>
      <c r="BL33" s="39" t="n"/>
      <c r="BM33" s="39" t="n"/>
      <c r="BN33" s="39" t="n"/>
      <c r="BO33" s="39" t="n"/>
      <c r="BP33" s="39" t="n"/>
      <c r="BQ33" s="39" t="n"/>
      <c r="BR33" s="39" t="n"/>
      <c r="BS33" s="39" t="n"/>
      <c r="BT33" s="39" t="n"/>
      <c r="BU33" s="39" t="n"/>
      <c r="BV33" s="39" t="n"/>
      <c r="BW33" s="39" t="n"/>
      <c r="BX33" s="39" t="n"/>
      <c r="BY33" s="39" t="n"/>
      <c r="BZ33" s="39" t="n"/>
      <c r="CA33" s="39" t="n"/>
      <c r="CB33" s="39" t="n"/>
      <c r="CC33" s="39" t="n"/>
      <c r="CD33" s="39" t="n"/>
      <c r="CE33" s="39" t="n"/>
      <c r="CF33" s="39" t="n"/>
      <c r="CG33" s="39" t="n"/>
      <c r="CH33" s="39" t="n"/>
      <c r="CI33" s="39" t="n"/>
      <c r="CJ33" s="39" t="n"/>
      <c r="CK33" s="39" t="n"/>
      <c r="CL33" s="39" t="n"/>
      <c r="CM33" s="39" t="n"/>
      <c r="CN33" s="39" t="n"/>
      <c r="CO33" s="39" t="n"/>
      <c r="CP33" s="39" t="n"/>
      <c r="CQ33" s="39" t="n"/>
      <c r="CR33" s="39" t="n"/>
      <c r="CS33" s="39" t="n"/>
      <c r="CT33" s="39" t="n"/>
      <c r="CU33" s="39" t="n"/>
      <c r="CV33" s="39" t="n"/>
      <c r="CW33" s="39" t="n"/>
      <c r="CX33" s="39" t="n"/>
      <c r="CY33" s="39" t="n"/>
      <c r="CZ33" s="39" t="n"/>
      <c r="DA33" s="39" t="n"/>
      <c r="DB33" s="39" t="n"/>
      <c r="DC33" s="39" t="n"/>
      <c r="DD33" s="39" t="n"/>
      <c r="DE33" s="39" t="n"/>
      <c r="DF33" s="39" t="n"/>
      <c r="DG33" s="39" t="n"/>
      <c r="DH33" s="39" t="n"/>
      <c r="DI33" s="39" t="n"/>
    </row>
    <row r="34">
      <c r="B34" s="40" t="inlineStr">
        <is>
          <t>Трансформатор силовой масляный</t>
        </is>
      </c>
      <c r="C34" s="40" t="n"/>
      <c r="D34" s="40" t="n"/>
      <c r="E34" s="40" t="n"/>
      <c r="H34" s="40" t="n"/>
      <c r="I34" s="40" t="n"/>
      <c r="J34" s="40" t="n"/>
      <c r="K34" s="40" t="n"/>
      <c r="L34" s="40" t="n"/>
      <c r="M34" s="40" t="n"/>
      <c r="N34" s="40" t="n"/>
      <c r="O34" s="40" t="n"/>
      <c r="P34" s="40" t="n"/>
      <c r="Q34" s="40" t="n"/>
      <c r="R34" s="40" t="n"/>
      <c r="S34" s="40" t="n"/>
      <c r="T34" s="40" t="n"/>
      <c r="U34" s="40" t="n"/>
      <c r="V34" s="40" t="n"/>
      <c r="AN34" s="40" t="n"/>
      <c r="AO34" s="40" t="n"/>
      <c r="AP34" s="40" t="n"/>
      <c r="AQ34" s="40" t="n"/>
      <c r="AR34" s="40" t="n"/>
      <c r="AS34" s="40" t="n"/>
      <c r="AT34" s="40" t="n"/>
      <c r="AU34" s="40" t="n"/>
      <c r="AV34" s="40" t="n"/>
      <c r="AW34" s="40" t="n"/>
      <c r="AX34" s="40" t="n"/>
      <c r="AY34" s="40" t="n"/>
      <c r="AZ34" s="40" t="n"/>
      <c r="BA34" s="40" t="n"/>
      <c r="BB34" s="40" t="n"/>
      <c r="BC34" s="40" t="n"/>
      <c r="BD34" s="40" t="n"/>
      <c r="BE34" s="40" t="n"/>
      <c r="BF34" s="40" t="n"/>
      <c r="BG34" s="40" t="n"/>
      <c r="BH34" s="40" t="n"/>
      <c r="BI34" s="40" t="n"/>
      <c r="BJ34" s="40" t="n"/>
      <c r="BK34" s="39" t="n"/>
      <c r="BL34" s="39" t="n"/>
      <c r="BM34" s="39" t="n"/>
      <c r="BN34" s="39" t="n"/>
      <c r="BO34" s="39" t="n"/>
      <c r="BP34" s="39" t="n"/>
      <c r="BQ34" s="39" t="n"/>
      <c r="BR34" s="39" t="n"/>
      <c r="BS34" s="39" t="n"/>
      <c r="BT34" s="39" t="n"/>
      <c r="BU34" s="39" t="n"/>
      <c r="BV34" s="39" t="n"/>
      <c r="BW34" s="39" t="n"/>
      <c r="BX34" s="39" t="n"/>
      <c r="BY34" s="39" t="n"/>
      <c r="BZ34" s="39" t="n"/>
      <c r="CA34" s="39" t="n"/>
      <c r="CB34" s="39" t="n"/>
      <c r="CC34" s="39" t="n"/>
      <c r="CD34" s="39" t="n"/>
      <c r="CE34" s="39" t="n"/>
      <c r="CF34" s="39" t="n"/>
      <c r="CG34" s="39" t="n"/>
      <c r="CH34" s="39" t="n"/>
      <c r="CI34" s="39" t="n"/>
      <c r="CJ34" s="39" t="n"/>
      <c r="CK34" s="39" t="n"/>
      <c r="CL34" s="39" t="n"/>
      <c r="CM34" s="39" t="n"/>
      <c r="CN34" s="39" t="n"/>
      <c r="CO34" s="39" t="n"/>
      <c r="CP34" s="39" t="n"/>
      <c r="CQ34" s="39" t="n"/>
      <c r="CR34" s="39" t="n"/>
      <c r="CS34" s="39" t="n"/>
      <c r="CT34" s="39" t="n"/>
      <c r="CU34" s="39" t="n"/>
      <c r="CV34" s="39" t="n"/>
      <c r="CW34" s="39" t="n"/>
      <c r="CX34" s="39" t="n"/>
      <c r="CY34" s="39" t="n"/>
      <c r="CZ34" s="39" t="n"/>
      <c r="DA34" s="39" t="n"/>
      <c r="DB34" s="39" t="n"/>
      <c r="DC34" s="39" t="n"/>
      <c r="DD34" s="39" t="n"/>
      <c r="DE34" s="39" t="n"/>
      <c r="DF34" s="39" t="n"/>
      <c r="DG34" s="39" t="n"/>
      <c r="DH34" s="39" t="n"/>
      <c r="DI34" s="39" t="n"/>
    </row>
    <row r="35">
      <c r="B35" s="40" t="inlineStr">
        <is>
          <t>Трансформатор силовой элегазовый</t>
        </is>
      </c>
      <c r="C35" s="40" t="n"/>
      <c r="D35" s="40" t="n"/>
      <c r="E35" s="40" t="n"/>
      <c r="H35" s="40" t="n"/>
      <c r="I35" s="40" t="n"/>
      <c r="J35" s="40" t="n"/>
      <c r="K35" s="40" t="n"/>
      <c r="L35" s="40" t="n"/>
      <c r="M35" s="40" t="n"/>
      <c r="N35" s="40" t="n"/>
      <c r="O35" s="40" t="n"/>
      <c r="P35" s="40" t="n"/>
      <c r="Q35" s="40" t="n"/>
      <c r="R35" s="40" t="n"/>
      <c r="S35" s="40" t="n"/>
      <c r="T35" s="40" t="n"/>
      <c r="U35" s="40" t="n"/>
      <c r="V35" s="40" t="n"/>
      <c r="AN35" s="40" t="n"/>
      <c r="AO35" s="40" t="n"/>
      <c r="AP35" s="40" t="n"/>
      <c r="AQ35" s="40" t="n"/>
      <c r="AR35" s="40" t="n"/>
      <c r="AS35" s="40" t="n"/>
      <c r="AT35" s="40" t="n"/>
      <c r="AU35" s="40" t="n"/>
      <c r="AV35" s="40" t="n"/>
      <c r="AW35" s="40" t="n"/>
      <c r="AX35" s="40" t="n"/>
      <c r="AY35" s="40" t="n"/>
      <c r="AZ35" s="40" t="n"/>
      <c r="BA35" s="40" t="n"/>
      <c r="BB35" s="40" t="n"/>
      <c r="BC35" s="40" t="n"/>
      <c r="BD35" s="40" t="n"/>
      <c r="BE35" s="40" t="n"/>
      <c r="BF35" s="40" t="n"/>
      <c r="BG35" s="40" t="n"/>
      <c r="BH35" s="40" t="n"/>
      <c r="BI35" s="40" t="n"/>
      <c r="BJ35" s="40" t="n"/>
      <c r="BK35" s="39" t="n"/>
      <c r="BL35" s="39" t="n"/>
      <c r="BM35" s="39" t="n"/>
      <c r="BN35" s="39" t="n"/>
      <c r="BO35" s="39" t="n"/>
      <c r="BP35" s="39" t="n"/>
      <c r="BQ35" s="39" t="n"/>
      <c r="BR35" s="39" t="n"/>
      <c r="BS35" s="39" t="n"/>
      <c r="BT35" s="39" t="n"/>
      <c r="BU35" s="39" t="n"/>
      <c r="BV35" s="39" t="n"/>
      <c r="BW35" s="39" t="n"/>
      <c r="BX35" s="39" t="n"/>
      <c r="BY35" s="39" t="n"/>
      <c r="BZ35" s="39" t="n"/>
      <c r="CA35" s="39" t="n"/>
      <c r="CB35" s="39" t="n"/>
      <c r="CC35" s="39" t="n"/>
      <c r="CD35" s="39" t="n"/>
      <c r="CE35" s="39" t="n"/>
      <c r="CF35" s="39" t="n"/>
      <c r="CG35" s="39" t="n"/>
      <c r="CH35" s="39" t="n"/>
      <c r="CI35" s="39" t="n"/>
      <c r="CJ35" s="39" t="n"/>
      <c r="CK35" s="39" t="n"/>
      <c r="CL35" s="39" t="n"/>
      <c r="CM35" s="39" t="n"/>
      <c r="CN35" s="39" t="n"/>
      <c r="CO35" s="39" t="n"/>
      <c r="CP35" s="39" t="n"/>
      <c r="CQ35" s="39" t="n"/>
      <c r="CR35" s="39" t="n"/>
      <c r="CS35" s="39" t="n"/>
      <c r="CT35" s="39" t="n"/>
      <c r="CU35" s="39" t="n"/>
      <c r="CV35" s="39" t="n"/>
      <c r="CW35" s="39" t="n"/>
      <c r="CX35" s="39" t="n"/>
      <c r="CY35" s="39" t="n"/>
      <c r="CZ35" s="39" t="n"/>
      <c r="DA35" s="39" t="n"/>
      <c r="DB35" s="39" t="n"/>
      <c r="DC35" s="39" t="n"/>
      <c r="DD35" s="39" t="n"/>
      <c r="DE35" s="39" t="n"/>
      <c r="DF35" s="39" t="n"/>
      <c r="DG35" s="39" t="n"/>
      <c r="DH35" s="39" t="n"/>
      <c r="DI35" s="39" t="n"/>
    </row>
    <row r="36">
      <c r="B36" s="40" t="inlineStr">
        <is>
          <t>Генераторное оборудование</t>
        </is>
      </c>
      <c r="C36" s="40" t="n"/>
      <c r="D36" s="40" t="n"/>
      <c r="E36" s="40" t="n"/>
      <c r="H36" s="40" t="n"/>
      <c r="I36" s="40" t="n"/>
      <c r="J36" s="40" t="n"/>
      <c r="K36" s="40" t="n"/>
      <c r="L36" s="40" t="n"/>
      <c r="M36" s="40" t="n"/>
      <c r="N36" s="40" t="n"/>
      <c r="O36" s="40" t="n"/>
      <c r="P36" s="40" t="n"/>
      <c r="Q36" s="40" t="n"/>
      <c r="R36" s="40" t="n"/>
      <c r="S36" s="40" t="n"/>
      <c r="T36" s="40" t="n"/>
      <c r="U36" s="40" t="n"/>
      <c r="V36" s="40" t="n"/>
      <c r="AN36" s="40" t="n"/>
      <c r="AO36" s="40" t="n"/>
      <c r="AP36" s="40" t="n"/>
      <c r="AQ36" s="40" t="n"/>
      <c r="AR36" s="40" t="n"/>
      <c r="AS36" s="40" t="n"/>
      <c r="AT36" s="40" t="n"/>
      <c r="AU36" s="40" t="n"/>
      <c r="AV36" s="40" t="n"/>
      <c r="AW36" s="40" t="n"/>
      <c r="AX36" s="40" t="n"/>
      <c r="AY36" s="40" t="n"/>
      <c r="AZ36" s="40" t="n"/>
      <c r="BA36" s="40" t="n"/>
      <c r="BB36" s="40" t="n"/>
      <c r="BC36" s="40" t="n"/>
      <c r="BD36" s="40" t="n"/>
      <c r="BE36" s="40" t="n"/>
      <c r="BF36" s="40" t="n"/>
      <c r="BG36" s="40" t="n"/>
      <c r="BH36" s="40" t="n"/>
      <c r="BI36" s="40" t="n"/>
      <c r="BJ36" s="40" t="n"/>
      <c r="BK36" s="39" t="n"/>
      <c r="BL36" s="39" t="n"/>
      <c r="BM36" s="39" t="n"/>
      <c r="BN36" s="39" t="n"/>
      <c r="BO36" s="39" t="n"/>
      <c r="BP36" s="39" t="n"/>
      <c r="BQ36" s="39" t="n"/>
      <c r="BR36" s="39" t="n"/>
      <c r="BS36" s="39" t="n"/>
      <c r="BT36" s="39" t="n"/>
      <c r="BU36" s="39" t="n"/>
      <c r="BV36" s="39" t="n"/>
      <c r="BW36" s="39" t="n"/>
      <c r="BX36" s="39" t="n"/>
      <c r="BY36" s="39" t="n"/>
      <c r="BZ36" s="39" t="n"/>
      <c r="CA36" s="39" t="n"/>
      <c r="CB36" s="39" t="n"/>
      <c r="CC36" s="39" t="n"/>
      <c r="CD36" s="39" t="n"/>
      <c r="CE36" s="39" t="n"/>
      <c r="CF36" s="39" t="n"/>
      <c r="CG36" s="39" t="n"/>
      <c r="CH36" s="39" t="n"/>
      <c r="CI36" s="39" t="n"/>
      <c r="CJ36" s="39" t="n"/>
      <c r="CK36" s="39" t="n"/>
      <c r="CL36" s="39" t="n"/>
      <c r="CM36" s="39" t="n"/>
      <c r="CN36" s="39" t="n"/>
      <c r="CO36" s="39" t="n"/>
      <c r="CP36" s="39" t="n"/>
      <c r="CQ36" s="39" t="n"/>
      <c r="CR36" s="39" t="n"/>
      <c r="CS36" s="39" t="n"/>
      <c r="CT36" s="39" t="n"/>
      <c r="CU36" s="39" t="n"/>
      <c r="CV36" s="39" t="n"/>
      <c r="CW36" s="39" t="n"/>
      <c r="CX36" s="39" t="n"/>
      <c r="CY36" s="39" t="n"/>
      <c r="CZ36" s="39" t="n"/>
      <c r="DA36" s="39" t="n"/>
      <c r="DB36" s="39" t="n"/>
      <c r="DC36" s="39" t="n"/>
      <c r="DD36" s="39" t="n"/>
      <c r="DE36" s="39" t="n"/>
      <c r="DF36" s="39" t="n"/>
      <c r="DG36" s="39" t="n"/>
      <c r="DH36" s="39" t="n"/>
      <c r="DI36" s="39" t="n"/>
    </row>
    <row r="37">
      <c r="B37" s="40" t="inlineStr">
        <is>
          <t>Синхронный компенсатор</t>
        </is>
      </c>
      <c r="C37" s="40" t="n"/>
      <c r="D37" s="40" t="n"/>
      <c r="E37" s="40" t="n"/>
      <c r="H37" s="40" t="n"/>
      <c r="I37" s="40" t="n"/>
      <c r="J37" s="40" t="n"/>
      <c r="K37" s="40" t="n"/>
      <c r="L37" s="40" t="n"/>
      <c r="M37" s="40" t="n"/>
      <c r="N37" s="40" t="n"/>
      <c r="O37" s="40" t="n"/>
      <c r="P37" s="40" t="n"/>
      <c r="Q37" s="40" t="n"/>
      <c r="R37" s="40" t="n"/>
      <c r="S37" s="40" t="n"/>
      <c r="T37" s="40" t="n"/>
      <c r="U37" s="40" t="n"/>
      <c r="V37" s="40" t="n"/>
      <c r="AN37" s="40" t="n"/>
      <c r="AO37" s="40" t="n"/>
      <c r="AP37" s="40" t="n"/>
      <c r="AQ37" s="40" t="n"/>
      <c r="AR37" s="40" t="n"/>
      <c r="AS37" s="40" t="n"/>
      <c r="AT37" s="40" t="n"/>
      <c r="AU37" s="40" t="n"/>
      <c r="AV37" s="40" t="n"/>
      <c r="AW37" s="40" t="n"/>
      <c r="AX37" s="40" t="n"/>
      <c r="AY37" s="40" t="n"/>
      <c r="AZ37" s="40" t="n"/>
      <c r="BA37" s="40" t="n"/>
      <c r="BB37" s="40" t="n"/>
      <c r="BC37" s="40" t="n"/>
      <c r="BD37" s="40" t="n"/>
      <c r="BE37" s="40" t="n"/>
      <c r="BF37" s="40" t="n"/>
      <c r="BG37" s="40" t="n"/>
      <c r="BH37" s="40" t="n"/>
      <c r="BI37" s="40" t="n"/>
      <c r="BJ37" s="40" t="n"/>
      <c r="BK37" s="39" t="n"/>
      <c r="BL37" s="39" t="n"/>
      <c r="BM37" s="39" t="n"/>
      <c r="BN37" s="39" t="n"/>
      <c r="BO37" s="39" t="n"/>
      <c r="BP37" s="39" t="n"/>
      <c r="BQ37" s="39" t="n"/>
      <c r="BR37" s="39" t="n"/>
      <c r="BS37" s="39" t="n"/>
      <c r="BT37" s="39" t="n"/>
      <c r="BU37" s="39" t="n"/>
      <c r="BV37" s="39" t="n"/>
      <c r="BW37" s="39" t="n"/>
      <c r="BX37" s="39" t="n"/>
      <c r="BY37" s="39" t="n"/>
      <c r="BZ37" s="39" t="n"/>
      <c r="CA37" s="39" t="n"/>
      <c r="CB37" s="39" t="n"/>
      <c r="CC37" s="39" t="n"/>
      <c r="CD37" s="39" t="n"/>
      <c r="CE37" s="39" t="n"/>
      <c r="CF37" s="39" t="n"/>
      <c r="CG37" s="39" t="n"/>
      <c r="CH37" s="39" t="n"/>
      <c r="CI37" s="39" t="n"/>
      <c r="CJ37" s="39" t="n"/>
      <c r="CK37" s="39" t="n"/>
      <c r="CL37" s="39" t="n"/>
      <c r="CM37" s="39" t="n"/>
      <c r="CN37" s="39" t="n"/>
      <c r="CO37" s="39" t="n"/>
      <c r="CP37" s="39" t="n"/>
      <c r="CQ37" s="39" t="n"/>
      <c r="CR37" s="39" t="n"/>
      <c r="CS37" s="39" t="n"/>
      <c r="CT37" s="39" t="n"/>
      <c r="CU37" s="39" t="n"/>
      <c r="CV37" s="39" t="n"/>
      <c r="CW37" s="39" t="n"/>
      <c r="CX37" s="39" t="n"/>
      <c r="CY37" s="39" t="n"/>
      <c r="CZ37" s="39" t="n"/>
      <c r="DA37" s="39" t="n"/>
      <c r="DB37" s="39" t="n"/>
      <c r="DC37" s="39" t="n"/>
      <c r="DD37" s="39" t="n"/>
      <c r="DE37" s="39" t="n"/>
      <c r="DF37" s="39" t="n"/>
      <c r="DG37" s="39" t="n"/>
      <c r="DH37" s="39" t="n"/>
      <c r="DI37" s="39" t="n"/>
    </row>
    <row r="38">
      <c r="B38" s="40" t="inlineStr">
        <is>
          <t>Батарея статических конденсаторов</t>
        </is>
      </c>
      <c r="C38" s="40" t="n"/>
      <c r="D38" s="40" t="n"/>
      <c r="E38" s="40" t="n"/>
      <c r="H38" s="40" t="n"/>
      <c r="I38" s="40" t="n"/>
      <c r="J38" s="40" t="n"/>
      <c r="K38" s="40" t="n"/>
      <c r="L38" s="40" t="n"/>
      <c r="M38" s="40" t="n"/>
      <c r="N38" s="40" t="n"/>
      <c r="O38" s="40" t="n"/>
      <c r="P38" s="40" t="n"/>
      <c r="Q38" s="40" t="n"/>
      <c r="R38" s="40" t="n"/>
      <c r="S38" s="40" t="n"/>
      <c r="T38" s="40" t="n"/>
      <c r="U38" s="40" t="n"/>
      <c r="V38" s="40" t="n"/>
      <c r="AN38" s="40" t="n"/>
      <c r="AO38" s="40" t="n"/>
      <c r="AP38" s="40" t="n"/>
      <c r="AQ38" s="40" t="n"/>
      <c r="AR38" s="40" t="n"/>
      <c r="AS38" s="40" t="n"/>
      <c r="AT38" s="40" t="n"/>
      <c r="AU38" s="40" t="n"/>
      <c r="AV38" s="40" t="n"/>
      <c r="AW38" s="40" t="n"/>
      <c r="AX38" s="40" t="n"/>
      <c r="AY38" s="40" t="n"/>
      <c r="AZ38" s="40" t="n"/>
      <c r="BA38" s="40" t="n"/>
      <c r="BB38" s="40" t="n"/>
      <c r="BC38" s="40" t="n"/>
      <c r="BD38" s="40" t="n"/>
      <c r="BE38" s="40" t="n"/>
      <c r="BF38" s="40" t="n"/>
      <c r="BG38" s="40" t="n"/>
      <c r="BH38" s="40" t="n"/>
      <c r="BI38" s="40" t="n"/>
      <c r="BJ38" s="40" t="n"/>
      <c r="BK38" s="39" t="n"/>
      <c r="BL38" s="39" t="n"/>
      <c r="BM38" s="39" t="n"/>
      <c r="BN38" s="39" t="n"/>
      <c r="BO38" s="39" t="n"/>
      <c r="BP38" s="39" t="n"/>
      <c r="BQ38" s="39" t="n"/>
      <c r="BR38" s="39" t="n"/>
      <c r="BS38" s="39" t="n"/>
      <c r="BT38" s="39" t="n"/>
      <c r="BU38" s="39" t="n"/>
      <c r="BV38" s="39" t="n"/>
      <c r="BW38" s="39" t="n"/>
      <c r="BX38" s="39" t="n"/>
      <c r="BY38" s="39" t="n"/>
      <c r="BZ38" s="39" t="n"/>
      <c r="CA38" s="39" t="n"/>
      <c r="CB38" s="39" t="n"/>
      <c r="CC38" s="39" t="n"/>
      <c r="CD38" s="39" t="n"/>
      <c r="CE38" s="39" t="n"/>
      <c r="CF38" s="39" t="n"/>
      <c r="CG38" s="39" t="n"/>
      <c r="CH38" s="39" t="n"/>
      <c r="CI38" s="39" t="n"/>
      <c r="CJ38" s="39" t="n"/>
      <c r="CK38" s="39" t="n"/>
      <c r="CL38" s="39" t="n"/>
      <c r="CM38" s="39" t="n"/>
      <c r="CN38" s="39" t="n"/>
      <c r="CO38" s="39" t="n"/>
      <c r="CP38" s="39" t="n"/>
      <c r="CQ38" s="39" t="n"/>
      <c r="CR38" s="39" t="n"/>
      <c r="CS38" s="39" t="n"/>
      <c r="CT38" s="39" t="n"/>
      <c r="CU38" s="39" t="n"/>
      <c r="CV38" s="39" t="n"/>
      <c r="CW38" s="39" t="n"/>
      <c r="CX38" s="39" t="n"/>
      <c r="CY38" s="39" t="n"/>
      <c r="CZ38" s="39" t="n"/>
      <c r="DA38" s="39" t="n"/>
      <c r="DB38" s="39" t="n"/>
      <c r="DC38" s="39" t="n"/>
      <c r="DD38" s="39" t="n"/>
      <c r="DE38" s="39" t="n"/>
      <c r="DF38" s="39" t="n"/>
      <c r="DG38" s="39" t="n"/>
      <c r="DH38" s="39" t="n"/>
      <c r="DI38" s="39" t="n"/>
    </row>
    <row r="39">
      <c r="B39" s="40" t="inlineStr">
        <is>
          <t>Реактор шунтирующий</t>
        </is>
      </c>
      <c r="C39" s="40" t="n"/>
      <c r="D39" s="40" t="n"/>
      <c r="E39" s="40" t="n"/>
      <c r="H39" s="40" t="n"/>
      <c r="I39" s="40" t="n"/>
      <c r="J39" s="40" t="n"/>
      <c r="K39" s="40" t="n"/>
      <c r="L39" s="40" t="n"/>
      <c r="M39" s="40" t="n"/>
      <c r="N39" s="40" t="n"/>
      <c r="O39" s="40" t="n"/>
      <c r="P39" s="40" t="n"/>
      <c r="Q39" s="40" t="n"/>
      <c r="R39" s="40" t="n"/>
      <c r="S39" s="40" t="n"/>
      <c r="T39" s="40" t="n"/>
      <c r="U39" s="40" t="n"/>
      <c r="V39" s="40" t="n"/>
      <c r="AN39" s="40" t="n"/>
      <c r="AO39" s="40" t="n"/>
      <c r="AP39" s="40" t="n"/>
      <c r="AQ39" s="40" t="n"/>
      <c r="AR39" s="40" t="n"/>
      <c r="AS39" s="40" t="n"/>
      <c r="AT39" s="40" t="n"/>
      <c r="AU39" s="40" t="n"/>
      <c r="AV39" s="40" t="n"/>
      <c r="AW39" s="40" t="n"/>
      <c r="AX39" s="40" t="n"/>
      <c r="AY39" s="40" t="n"/>
      <c r="AZ39" s="40" t="n"/>
      <c r="BA39" s="40" t="n"/>
      <c r="BB39" s="40" t="n"/>
      <c r="BC39" s="40" t="n"/>
      <c r="BD39" s="40" t="n"/>
      <c r="BE39" s="40" t="n"/>
      <c r="BF39" s="40" t="n"/>
      <c r="BG39" s="40" t="n"/>
      <c r="BH39" s="40" t="n"/>
      <c r="BI39" s="40" t="n"/>
      <c r="BJ39" s="40" t="n"/>
      <c r="BK39" s="39" t="n"/>
      <c r="BL39" s="39" t="n"/>
      <c r="BM39" s="39" t="n"/>
      <c r="BN39" s="39" t="n"/>
      <c r="BO39" s="39" t="n"/>
      <c r="BP39" s="39" t="n"/>
      <c r="BQ39" s="39" t="n"/>
      <c r="BR39" s="39" t="n"/>
      <c r="BS39" s="39" t="n"/>
      <c r="BT39" s="39" t="n"/>
      <c r="BU39" s="39" t="n"/>
      <c r="BV39" s="39" t="n"/>
      <c r="BW39" s="39" t="n"/>
      <c r="BX39" s="39" t="n"/>
      <c r="BY39" s="39" t="n"/>
      <c r="BZ39" s="39" t="n"/>
      <c r="CA39" s="39" t="n"/>
      <c r="CB39" s="39" t="n"/>
      <c r="CC39" s="39" t="n"/>
      <c r="CD39" s="39" t="n"/>
      <c r="CE39" s="39" t="n"/>
      <c r="CF39" s="39" t="n"/>
      <c r="CG39" s="39" t="n"/>
      <c r="CH39" s="39" t="n"/>
      <c r="CI39" s="39" t="n"/>
      <c r="CJ39" s="39" t="n"/>
      <c r="CK39" s="39" t="n"/>
      <c r="CL39" s="39" t="n"/>
      <c r="CM39" s="39" t="n"/>
      <c r="CN39" s="39" t="n"/>
      <c r="CO39" s="39" t="n"/>
      <c r="CP39" s="39" t="n"/>
      <c r="CQ39" s="39" t="n"/>
      <c r="CR39" s="39" t="n"/>
      <c r="CS39" s="39" t="n"/>
      <c r="CT39" s="39" t="n"/>
      <c r="CU39" s="39" t="n"/>
      <c r="CV39" s="39" t="n"/>
      <c r="CW39" s="39" t="n"/>
      <c r="CX39" s="39" t="n"/>
      <c r="CY39" s="39" t="n"/>
      <c r="CZ39" s="39" t="n"/>
      <c r="DA39" s="39" t="n"/>
      <c r="DB39" s="39" t="n"/>
      <c r="DC39" s="39" t="n"/>
      <c r="DD39" s="39" t="n"/>
      <c r="DE39" s="39" t="n"/>
      <c r="DF39" s="39" t="n"/>
      <c r="DG39" s="39" t="n"/>
      <c r="DH39" s="39" t="n"/>
      <c r="DI39" s="39" t="n"/>
    </row>
    <row r="40">
      <c r="B40" s="40" t="inlineStr">
        <is>
          <t>Реактор токоограничивающий</t>
        </is>
      </c>
      <c r="C40" s="40" t="n"/>
      <c r="D40" s="40" t="n"/>
      <c r="E40" s="40" t="n"/>
      <c r="H40" s="40" t="n"/>
      <c r="I40" s="40" t="n"/>
      <c r="J40" s="40" t="n"/>
      <c r="K40" s="40" t="n"/>
      <c r="L40" s="40" t="n"/>
      <c r="M40" s="40" t="n"/>
      <c r="N40" s="40" t="n"/>
      <c r="O40" s="40" t="n"/>
      <c r="P40" s="40" t="n"/>
      <c r="Q40" s="40" t="n"/>
      <c r="R40" s="40" t="n"/>
      <c r="S40" s="40" t="n"/>
      <c r="T40" s="40" t="n"/>
      <c r="U40" s="40" t="n"/>
      <c r="V40" s="40" t="n"/>
      <c r="AN40" s="40" t="n"/>
      <c r="AO40" s="40" t="n"/>
      <c r="AP40" s="40" t="n"/>
      <c r="AQ40" s="40" t="n"/>
      <c r="AR40" s="40" t="n"/>
      <c r="AS40" s="40" t="n"/>
      <c r="AT40" s="40" t="n"/>
      <c r="AU40" s="40" t="n"/>
      <c r="AV40" s="40" t="n"/>
      <c r="AW40" s="40" t="n"/>
      <c r="AX40" s="40" t="n"/>
      <c r="AY40" s="40" t="n"/>
      <c r="AZ40" s="40" t="n"/>
      <c r="BA40" s="40" t="n"/>
      <c r="BB40" s="40" t="n"/>
      <c r="BC40" s="40" t="n"/>
      <c r="BD40" s="40" t="n"/>
      <c r="BE40" s="40" t="n"/>
      <c r="BF40" s="40" t="n"/>
      <c r="BG40" s="40" t="n"/>
      <c r="BH40" s="40" t="n"/>
      <c r="BI40" s="40" t="n"/>
      <c r="BJ40" s="40" t="n"/>
      <c r="BK40" s="39" t="n"/>
      <c r="BL40" s="39" t="n"/>
      <c r="BM40" s="39" t="n"/>
      <c r="BN40" s="39" t="n"/>
      <c r="BO40" s="39" t="n"/>
      <c r="BP40" s="39" t="n"/>
      <c r="BQ40" s="39" t="n"/>
      <c r="BR40" s="39" t="n"/>
      <c r="BS40" s="39" t="n"/>
      <c r="BT40" s="39" t="n"/>
      <c r="BU40" s="39" t="n"/>
      <c r="BV40" s="39" t="n"/>
      <c r="BW40" s="39" t="n"/>
      <c r="BX40" s="39" t="n"/>
      <c r="BY40" s="39" t="n"/>
      <c r="BZ40" s="39" t="n"/>
      <c r="CA40" s="39" t="n"/>
      <c r="CB40" s="39" t="n"/>
      <c r="CC40" s="39" t="n"/>
      <c r="CD40" s="39" t="n"/>
      <c r="CE40" s="39" t="n"/>
      <c r="CF40" s="39" t="n"/>
      <c r="CG40" s="39" t="n"/>
      <c r="CH40" s="39" t="n"/>
      <c r="CI40" s="39" t="n"/>
      <c r="CJ40" s="39" t="n"/>
      <c r="CK40" s="39" t="n"/>
      <c r="CL40" s="39" t="n"/>
      <c r="CM40" s="39" t="n"/>
      <c r="CN40" s="39" t="n"/>
      <c r="CO40" s="39" t="n"/>
      <c r="CP40" s="39" t="n"/>
      <c r="CQ40" s="39" t="n"/>
      <c r="CR40" s="39" t="n"/>
      <c r="CS40" s="39" t="n"/>
      <c r="CT40" s="39" t="n"/>
      <c r="CU40" s="39" t="n"/>
      <c r="CV40" s="39" t="n"/>
      <c r="CW40" s="39" t="n"/>
      <c r="CX40" s="39" t="n"/>
      <c r="CY40" s="39" t="n"/>
      <c r="CZ40" s="39" t="n"/>
      <c r="DA40" s="39" t="n"/>
      <c r="DB40" s="39" t="n"/>
      <c r="DC40" s="39" t="n"/>
      <c r="DD40" s="39" t="n"/>
      <c r="DE40" s="39" t="n"/>
      <c r="DF40" s="39" t="n"/>
      <c r="DG40" s="39" t="n"/>
      <c r="DH40" s="39" t="n"/>
      <c r="DI40" s="39" t="n"/>
    </row>
    <row r="41">
      <c r="Q41" s="40" t="n"/>
      <c r="R41" s="40" t="n"/>
      <c r="S41" s="40" t="n"/>
      <c r="T41" s="40" t="n"/>
      <c r="U41" s="40" t="n"/>
      <c r="V41" s="40" t="n"/>
      <c r="AN41" s="40" t="n"/>
      <c r="AO41" s="40" t="n"/>
      <c r="AP41" s="40" t="n"/>
      <c r="AQ41" s="40" t="n"/>
      <c r="AR41" s="40" t="n"/>
      <c r="AS41" s="40" t="n"/>
      <c r="AT41" s="40" t="n"/>
      <c r="AU41" s="40" t="n"/>
      <c r="AV41" s="40" t="n"/>
      <c r="AW41" s="40" t="n"/>
      <c r="AX41" s="40" t="n"/>
      <c r="AY41" s="40" t="n"/>
      <c r="AZ41" s="40" t="n"/>
      <c r="BA41" s="40" t="n"/>
      <c r="BB41" s="40" t="n"/>
      <c r="BC41" s="40" t="n"/>
      <c r="BD41" s="40" t="n"/>
      <c r="BE41" s="40" t="n"/>
      <c r="BF41" s="40" t="n"/>
      <c r="BG41" s="40" t="n"/>
      <c r="BH41" s="40" t="n"/>
      <c r="BI41" s="40" t="n"/>
      <c r="BJ41" s="40" t="n"/>
      <c r="BK41" s="39" t="n"/>
      <c r="BL41" s="39" t="n"/>
      <c r="BM41" s="39" t="n"/>
      <c r="BN41" s="39" t="n"/>
      <c r="BO41" s="39" t="n"/>
      <c r="BP41" s="39" t="n"/>
      <c r="BQ41" s="39" t="n"/>
      <c r="BR41" s="39" t="n"/>
      <c r="BS41" s="39" t="n"/>
      <c r="BT41" s="39" t="n"/>
      <c r="BU41" s="39" t="n"/>
      <c r="BV41" s="39" t="n"/>
      <c r="BW41" s="39" t="n"/>
      <c r="BX41" s="39" t="n"/>
      <c r="BY41" s="39" t="n"/>
      <c r="BZ41" s="39" t="n"/>
      <c r="CA41" s="39" t="n"/>
      <c r="CB41" s="39" t="n"/>
      <c r="CC41" s="39" t="n"/>
      <c r="CD41" s="39" t="n"/>
      <c r="CE41" s="39" t="n"/>
      <c r="CF41" s="39" t="n"/>
      <c r="CG41" s="39" t="n"/>
      <c r="CH41" s="39" t="n"/>
      <c r="CI41" s="39" t="n"/>
      <c r="CJ41" s="39" t="n"/>
      <c r="CK41" s="39" t="n"/>
      <c r="CL41" s="39" t="n"/>
      <c r="CM41" s="39" t="n"/>
      <c r="CN41" s="39" t="n"/>
      <c r="CO41" s="39" t="n"/>
      <c r="CP41" s="39" t="n"/>
      <c r="CQ41" s="39" t="n"/>
      <c r="CR41" s="39" t="n"/>
      <c r="CS41" s="39" t="n"/>
      <c r="CT41" s="39" t="n"/>
      <c r="CU41" s="39" t="n"/>
      <c r="CV41" s="39" t="n"/>
      <c r="CW41" s="39" t="n"/>
      <c r="CX41" s="39" t="n"/>
      <c r="CY41" s="39" t="n"/>
      <c r="CZ41" s="39" t="n"/>
      <c r="DA41" s="39" t="n"/>
      <c r="DB41" s="39" t="n"/>
      <c r="DC41" s="39" t="n"/>
      <c r="DD41" s="39" t="n"/>
      <c r="DE41" s="39" t="n"/>
      <c r="DF41" s="39" t="n"/>
      <c r="DG41" s="39" t="n"/>
      <c r="DH41" s="39" t="n"/>
      <c r="DI41" s="39" t="n"/>
    </row>
    <row r="42">
      <c r="Q42" s="40" t="n"/>
      <c r="R42" s="40" t="n"/>
      <c r="S42" s="40" t="n"/>
      <c r="T42" s="40" t="n"/>
      <c r="U42" s="40" t="n"/>
      <c r="V42" s="40" t="n"/>
      <c r="W42" s="40" t="n"/>
      <c r="X42" s="40" t="n"/>
      <c r="Y42" s="40" t="n"/>
      <c r="Z42" s="40" t="n"/>
      <c r="AA42" s="40" t="n"/>
      <c r="AB42" s="40" t="n"/>
      <c r="AC42" s="40" t="n"/>
      <c r="AD42" s="40" t="n"/>
      <c r="AE42" s="40" t="n"/>
      <c r="AF42" s="40" t="n"/>
      <c r="AG42" s="40" t="n"/>
      <c r="AH42" s="40" t="n"/>
      <c r="AI42" s="40" t="n"/>
      <c r="AJ42" s="40" t="n"/>
      <c r="AK42" s="40" t="n"/>
      <c r="AL42" s="40" t="n"/>
      <c r="AM42" s="40" t="n"/>
      <c r="AN42" s="40" t="n"/>
      <c r="AO42" s="40" t="n"/>
      <c r="AP42" s="40" t="n"/>
      <c r="AQ42" s="40" t="n"/>
      <c r="AR42" s="40" t="n"/>
      <c r="AS42" s="40" t="n"/>
      <c r="AT42" s="40" t="n"/>
      <c r="AU42" s="40" t="n"/>
      <c r="AV42" s="40" t="n"/>
      <c r="AW42" s="40" t="n"/>
      <c r="AX42" s="40" t="n"/>
      <c r="AY42" s="40" t="n"/>
      <c r="AZ42" s="40" t="n"/>
      <c r="BA42" s="40" t="n"/>
      <c r="BB42" s="40" t="n"/>
      <c r="BC42" s="40" t="n"/>
      <c r="BD42" s="40" t="n"/>
      <c r="BE42" s="40" t="n"/>
      <c r="BF42" s="40" t="n"/>
      <c r="BG42" s="40" t="n"/>
      <c r="BH42" s="40" t="n"/>
      <c r="BI42" s="40" t="n"/>
      <c r="BJ42" s="40" t="n"/>
      <c r="BK42" s="39" t="n"/>
      <c r="BL42" s="39" t="n"/>
      <c r="BM42" s="39" t="n"/>
      <c r="BN42" s="39" t="n"/>
      <c r="BO42" s="39" t="n"/>
      <c r="BP42" s="39" t="n"/>
      <c r="BQ42" s="39" t="n"/>
      <c r="BR42" s="39" t="n"/>
      <c r="BS42" s="39" t="n"/>
      <c r="BT42" s="39" t="n"/>
      <c r="BU42" s="39" t="n"/>
      <c r="BV42" s="39" t="n"/>
      <c r="BW42" s="39" t="n"/>
      <c r="BX42" s="39" t="n"/>
      <c r="BY42" s="39" t="n"/>
      <c r="BZ42" s="39" t="n"/>
      <c r="CA42" s="39" t="n"/>
      <c r="CB42" s="39" t="n"/>
      <c r="CC42" s="39" t="n"/>
      <c r="CD42" s="39" t="n"/>
      <c r="CE42" s="39" t="n"/>
      <c r="CF42" s="39" t="n"/>
      <c r="CG42" s="39" t="n"/>
      <c r="CH42" s="39" t="n"/>
      <c r="CI42" s="39" t="n"/>
      <c r="CJ42" s="39" t="n"/>
      <c r="CK42" s="39" t="n"/>
      <c r="CL42" s="39" t="n"/>
      <c r="CM42" s="39" t="n"/>
      <c r="CN42" s="39" t="n"/>
      <c r="CO42" s="39" t="n"/>
      <c r="CP42" s="39" t="n"/>
      <c r="CQ42" s="39" t="n"/>
      <c r="CR42" s="39" t="n"/>
      <c r="CS42" s="39" t="n"/>
      <c r="CT42" s="39" t="n"/>
      <c r="CU42" s="39" t="n"/>
      <c r="CV42" s="39" t="n"/>
      <c r="CW42" s="39" t="n"/>
      <c r="CX42" s="39" t="n"/>
      <c r="CY42" s="39" t="n"/>
      <c r="CZ42" s="39" t="n"/>
      <c r="DA42" s="39" t="n"/>
      <c r="DB42" s="39" t="n"/>
      <c r="DC42" s="39" t="n"/>
      <c r="DD42" s="39" t="n"/>
      <c r="DE42" s="39" t="n"/>
      <c r="DF42" s="39" t="n"/>
      <c r="DG42" s="39" t="n"/>
      <c r="DH42" s="39" t="n"/>
      <c r="DI42" s="39" t="n"/>
    </row>
  </sheetData>
  <mergeCells count="27">
    <mergeCell ref="A21:A23"/>
    <mergeCell ref="I21:J22"/>
    <mergeCell ref="Q21:R21"/>
    <mergeCell ref="K21:K22"/>
    <mergeCell ref="A9:T9"/>
    <mergeCell ref="S21:T21"/>
    <mergeCell ref="A15:T15"/>
    <mergeCell ref="P21:P22"/>
    <mergeCell ref="A11:T11"/>
    <mergeCell ref="A19:T19"/>
    <mergeCell ref="A6:T6"/>
    <mergeCell ref="L21:M22"/>
    <mergeCell ref="A16:T16"/>
    <mergeCell ref="E21:F22"/>
    <mergeCell ref="G21:H22"/>
    <mergeCell ref="A12:T12"/>
    <mergeCell ref="A18:T18"/>
    <mergeCell ref="B29:R29"/>
    <mergeCell ref="B21:C22"/>
    <mergeCell ref="D21:D23"/>
    <mergeCell ref="A14:T14"/>
    <mergeCell ref="A8:T8"/>
    <mergeCell ref="A17:T17"/>
    <mergeCell ref="N21:O22"/>
    <mergeCell ref="A20:T20"/>
    <mergeCell ref="A10:T10"/>
    <mergeCell ref="A13:T13"/>
  </mergeCells>
  <pageMargins left="0.7874015748031497" right="0.7874015748031497" top="0.7874015748031497" bottom="0.3937007874015748" header="0.1968503937007874" footer="0.1968503937007874"/>
  <pageSetup orientation="landscape" paperSize="8" scale="77"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topLeftCell="A10" zoomScale="80" zoomScaleSheetLayoutView="80" workbookViewId="0">
      <selection activeCell="A25" sqref="A25:AA25"/>
    </sheetView>
  </sheetViews>
  <sheetFormatPr baseColWidth="8" defaultColWidth="10.7109375" defaultRowHeight="15.75"/>
  <cols>
    <col width="10.7109375" customWidth="1" style="38" min="1" max="1"/>
    <col width="11.42578125" customWidth="1" style="38" min="2" max="2"/>
    <col width="11.7109375" customWidth="1" style="38" min="3" max="3"/>
    <col width="11.5703125" customWidth="1" style="38" min="4" max="4"/>
    <col width="11.85546875" customWidth="1" style="38" min="5" max="5"/>
    <col width="8.7109375" customWidth="1" style="38" min="6" max="6"/>
    <col width="10.28515625" customWidth="1" style="38" min="7" max="7"/>
    <col width="8.7109375" customWidth="1" style="38" min="8" max="8"/>
    <col width="8.28515625" customWidth="1" style="38" min="9" max="9"/>
    <col width="20.140625" customWidth="1" style="38" min="10" max="10"/>
    <col width="11.140625" customWidth="1" style="38" min="11" max="11"/>
    <col width="8.85546875" customWidth="1" style="38" min="12" max="12"/>
    <col width="8.7109375" customWidth="1" style="38" min="13" max="13"/>
    <col width="13.7109375" customWidth="1" style="38" min="14" max="14"/>
    <col width="8.7109375" customWidth="1" style="38" min="15" max="16"/>
    <col width="11.85546875" customWidth="1" style="38" min="17" max="17"/>
    <col width="12" customWidth="1" style="38" min="18" max="18"/>
    <col width="18.28515625" customWidth="1" style="38" min="19" max="19"/>
    <col width="22.42578125" customWidth="1" style="38" min="20" max="20"/>
    <col width="30.7109375" customWidth="1" style="38" min="21" max="21"/>
    <col width="8.7109375" customWidth="1" style="38" min="22" max="23"/>
    <col width="24.5703125" customWidth="1" style="38" min="24" max="24"/>
    <col width="15.28515625" customWidth="1" style="38" min="25" max="25"/>
    <col width="18.5703125" customWidth="1" style="38" min="26" max="26"/>
    <col width="19.140625" customWidth="1" style="38" min="27" max="27"/>
    <col width="10.7109375" customWidth="1" style="38" min="28" max="240"/>
    <col width="15.7109375" customWidth="1" style="38" min="241" max="242"/>
    <col width="14.7109375" customWidth="1" style="38" min="243" max="245"/>
    <col width="13.7109375" customWidth="1" style="38" min="246" max="249"/>
    <col width="15.7109375" customWidth="1" style="38" min="250" max="253"/>
    <col width="22.85546875" customWidth="1" style="38" min="254" max="254"/>
    <col width="20.7109375" customWidth="1" style="38" min="255" max="255"/>
    <col width="17.7109375" customWidth="1" style="38" min="256" max="256"/>
    <col width="14.7109375" customWidth="1" style="38" min="257" max="265"/>
    <col width="10.7109375" customWidth="1" style="38" min="266" max="496"/>
    <col width="15.7109375" customWidth="1" style="38" min="497" max="498"/>
    <col width="14.7109375" customWidth="1" style="38" min="499" max="501"/>
    <col width="13.7109375" customWidth="1" style="38" min="502" max="505"/>
    <col width="15.7109375" customWidth="1" style="38" min="506" max="509"/>
    <col width="22.85546875" customWidth="1" style="38" min="510" max="510"/>
    <col width="20.7109375" customWidth="1" style="38" min="511" max="511"/>
    <col width="17.7109375" customWidth="1" style="38" min="512" max="512"/>
    <col width="14.7109375" customWidth="1" style="38" min="513" max="521"/>
    <col width="10.7109375" customWidth="1" style="38" min="522" max="752"/>
    <col width="15.7109375" customWidth="1" style="38" min="753" max="754"/>
    <col width="14.7109375" customWidth="1" style="38" min="755" max="757"/>
    <col width="13.7109375" customWidth="1" style="38" min="758" max="761"/>
    <col width="15.7109375" customWidth="1" style="38" min="762" max="765"/>
    <col width="22.85546875" customWidth="1" style="38" min="766" max="766"/>
    <col width="20.7109375" customWidth="1" style="38" min="767" max="767"/>
    <col width="17.7109375" customWidth="1" style="38" min="768" max="768"/>
    <col width="14.7109375" customWidth="1" style="38" min="769" max="777"/>
    <col width="10.7109375" customWidth="1" style="38" min="778" max="1008"/>
    <col width="15.7109375" customWidth="1" style="38" min="1009" max="1010"/>
    <col width="14.7109375" customWidth="1" style="38" min="1011" max="1013"/>
    <col width="13.7109375" customWidth="1" style="38" min="1014" max="1017"/>
    <col width="15.7109375" customWidth="1" style="38" min="1018" max="1021"/>
    <col width="22.85546875" customWidth="1" style="38" min="1022" max="1022"/>
    <col width="20.7109375" customWidth="1" style="38" min="1023" max="1023"/>
    <col width="17.7109375" customWidth="1" style="38" min="1024" max="1024"/>
    <col width="14.7109375" customWidth="1" style="38" min="1025" max="1033"/>
    <col width="10.7109375" customWidth="1" style="38" min="1034" max="1264"/>
    <col width="15.7109375" customWidth="1" style="38" min="1265" max="1266"/>
    <col width="14.7109375" customWidth="1" style="38" min="1267" max="1269"/>
    <col width="13.7109375" customWidth="1" style="38" min="1270" max="1273"/>
    <col width="15.7109375" customWidth="1" style="38" min="1274" max="1277"/>
    <col width="22.85546875" customWidth="1" style="38" min="1278" max="1278"/>
    <col width="20.7109375" customWidth="1" style="38" min="1279" max="1279"/>
    <col width="17.7109375" customWidth="1" style="38" min="1280" max="1280"/>
    <col width="14.7109375" customWidth="1" style="38" min="1281" max="1289"/>
    <col width="10.7109375" customWidth="1" style="38" min="1290" max="1520"/>
    <col width="15.7109375" customWidth="1" style="38" min="1521" max="1522"/>
    <col width="14.7109375" customWidth="1" style="38" min="1523" max="1525"/>
    <col width="13.7109375" customWidth="1" style="38" min="1526" max="1529"/>
    <col width="15.7109375" customWidth="1" style="38" min="1530" max="1533"/>
    <col width="22.85546875" customWidth="1" style="38" min="1534" max="1534"/>
    <col width="20.7109375" customWidth="1" style="38" min="1535" max="1535"/>
    <col width="17.7109375" customWidth="1" style="38" min="1536" max="1536"/>
    <col width="14.7109375" customWidth="1" style="38" min="1537" max="1545"/>
    <col width="10.7109375" customWidth="1" style="38" min="1546" max="1776"/>
    <col width="15.7109375" customWidth="1" style="38" min="1777" max="1778"/>
    <col width="14.7109375" customWidth="1" style="38" min="1779" max="1781"/>
    <col width="13.7109375" customWidth="1" style="38" min="1782" max="1785"/>
    <col width="15.7109375" customWidth="1" style="38" min="1786" max="1789"/>
    <col width="22.85546875" customWidth="1" style="38" min="1790" max="1790"/>
    <col width="20.7109375" customWidth="1" style="38" min="1791" max="1791"/>
    <col width="17.7109375" customWidth="1" style="38" min="1792" max="1792"/>
    <col width="14.7109375" customWidth="1" style="38" min="1793" max="1801"/>
    <col width="10.7109375" customWidth="1" style="38" min="1802" max="2032"/>
    <col width="15.7109375" customWidth="1" style="38" min="2033" max="2034"/>
    <col width="14.7109375" customWidth="1" style="38" min="2035" max="2037"/>
    <col width="13.7109375" customWidth="1" style="38" min="2038" max="2041"/>
    <col width="15.7109375" customWidth="1" style="38" min="2042" max="2045"/>
    <col width="22.85546875" customWidth="1" style="38" min="2046" max="2046"/>
    <col width="20.7109375" customWidth="1" style="38" min="2047" max="2047"/>
    <col width="17.7109375" customWidth="1" style="38" min="2048" max="2048"/>
    <col width="14.7109375" customWidth="1" style="38" min="2049" max="2057"/>
    <col width="10.7109375" customWidth="1" style="38" min="2058" max="2288"/>
    <col width="15.7109375" customWidth="1" style="38" min="2289" max="2290"/>
    <col width="14.7109375" customWidth="1" style="38" min="2291" max="2293"/>
    <col width="13.7109375" customWidth="1" style="38" min="2294" max="2297"/>
    <col width="15.7109375" customWidth="1" style="38" min="2298" max="2301"/>
    <col width="22.85546875" customWidth="1" style="38" min="2302" max="2302"/>
    <col width="20.7109375" customWidth="1" style="38" min="2303" max="2303"/>
    <col width="17.7109375" customWidth="1" style="38" min="2304" max="2304"/>
    <col width="14.7109375" customWidth="1" style="38" min="2305" max="2313"/>
    <col width="10.7109375" customWidth="1" style="38" min="2314" max="2544"/>
    <col width="15.7109375" customWidth="1" style="38" min="2545" max="2546"/>
    <col width="14.7109375" customWidth="1" style="38" min="2547" max="2549"/>
    <col width="13.7109375" customWidth="1" style="38" min="2550" max="2553"/>
    <col width="15.7109375" customWidth="1" style="38" min="2554" max="2557"/>
    <col width="22.85546875" customWidth="1" style="38" min="2558" max="2558"/>
    <col width="20.7109375" customWidth="1" style="38" min="2559" max="2559"/>
    <col width="17.7109375" customWidth="1" style="38" min="2560" max="2560"/>
    <col width="14.7109375" customWidth="1" style="38" min="2561" max="2569"/>
    <col width="10.7109375" customWidth="1" style="38" min="2570" max="2800"/>
    <col width="15.7109375" customWidth="1" style="38" min="2801" max="2802"/>
    <col width="14.7109375" customWidth="1" style="38" min="2803" max="2805"/>
    <col width="13.7109375" customWidth="1" style="38" min="2806" max="2809"/>
    <col width="15.7109375" customWidth="1" style="38" min="2810" max="2813"/>
    <col width="22.85546875" customWidth="1" style="38" min="2814" max="2814"/>
    <col width="20.7109375" customWidth="1" style="38" min="2815" max="2815"/>
    <col width="17.7109375" customWidth="1" style="38" min="2816" max="2816"/>
    <col width="14.7109375" customWidth="1" style="38" min="2817" max="2825"/>
    <col width="10.7109375" customWidth="1" style="38" min="2826" max="3056"/>
    <col width="15.7109375" customWidth="1" style="38" min="3057" max="3058"/>
    <col width="14.7109375" customWidth="1" style="38" min="3059" max="3061"/>
    <col width="13.7109375" customWidth="1" style="38" min="3062" max="3065"/>
    <col width="15.7109375" customWidth="1" style="38" min="3066" max="3069"/>
    <col width="22.85546875" customWidth="1" style="38" min="3070" max="3070"/>
    <col width="20.7109375" customWidth="1" style="38" min="3071" max="3071"/>
    <col width="17.7109375" customWidth="1" style="38" min="3072" max="3072"/>
    <col width="14.7109375" customWidth="1" style="38" min="3073" max="3081"/>
    <col width="10.7109375" customWidth="1" style="38" min="3082" max="3312"/>
    <col width="15.7109375" customWidth="1" style="38" min="3313" max="3314"/>
    <col width="14.7109375" customWidth="1" style="38" min="3315" max="3317"/>
    <col width="13.7109375" customWidth="1" style="38" min="3318" max="3321"/>
    <col width="15.7109375" customWidth="1" style="38" min="3322" max="3325"/>
    <col width="22.85546875" customWidth="1" style="38" min="3326" max="3326"/>
    <col width="20.7109375" customWidth="1" style="38" min="3327" max="3327"/>
    <col width="17.7109375" customWidth="1" style="38" min="3328" max="3328"/>
    <col width="14.7109375" customWidth="1" style="38" min="3329" max="3337"/>
    <col width="10.7109375" customWidth="1" style="38" min="3338" max="3568"/>
    <col width="15.7109375" customWidth="1" style="38" min="3569" max="3570"/>
    <col width="14.7109375" customWidth="1" style="38" min="3571" max="3573"/>
    <col width="13.7109375" customWidth="1" style="38" min="3574" max="3577"/>
    <col width="15.7109375" customWidth="1" style="38" min="3578" max="3581"/>
    <col width="22.85546875" customWidth="1" style="38" min="3582" max="3582"/>
    <col width="20.7109375" customWidth="1" style="38" min="3583" max="3583"/>
    <col width="17.7109375" customWidth="1" style="38" min="3584" max="3584"/>
    <col width="14.7109375" customWidth="1" style="38" min="3585" max="3593"/>
    <col width="10.7109375" customWidth="1" style="38" min="3594" max="3824"/>
    <col width="15.7109375" customWidth="1" style="38" min="3825" max="3826"/>
    <col width="14.7109375" customWidth="1" style="38" min="3827" max="3829"/>
    <col width="13.7109375" customWidth="1" style="38" min="3830" max="3833"/>
    <col width="15.7109375" customWidth="1" style="38" min="3834" max="3837"/>
    <col width="22.85546875" customWidth="1" style="38" min="3838" max="3838"/>
    <col width="20.7109375" customWidth="1" style="38" min="3839" max="3839"/>
    <col width="17.7109375" customWidth="1" style="38" min="3840" max="3840"/>
    <col width="14.7109375" customWidth="1" style="38" min="3841" max="3849"/>
    <col width="10.7109375" customWidth="1" style="38" min="3850" max="4080"/>
    <col width="15.7109375" customWidth="1" style="38" min="4081" max="4082"/>
    <col width="14.7109375" customWidth="1" style="38" min="4083" max="4085"/>
    <col width="13.7109375" customWidth="1" style="38" min="4086" max="4089"/>
    <col width="15.7109375" customWidth="1" style="38" min="4090" max="4093"/>
    <col width="22.85546875" customWidth="1" style="38" min="4094" max="4094"/>
    <col width="20.7109375" customWidth="1" style="38" min="4095" max="4095"/>
    <col width="17.7109375" customWidth="1" style="38" min="4096" max="4096"/>
    <col width="14.7109375" customWidth="1" style="38" min="4097" max="4105"/>
    <col width="10.7109375" customWidth="1" style="38" min="4106" max="4336"/>
    <col width="15.7109375" customWidth="1" style="38" min="4337" max="4338"/>
    <col width="14.7109375" customWidth="1" style="38" min="4339" max="4341"/>
    <col width="13.7109375" customWidth="1" style="38" min="4342" max="4345"/>
    <col width="15.7109375" customWidth="1" style="38" min="4346" max="4349"/>
    <col width="22.85546875" customWidth="1" style="38" min="4350" max="4350"/>
    <col width="20.7109375" customWidth="1" style="38" min="4351" max="4351"/>
    <col width="17.7109375" customWidth="1" style="38" min="4352" max="4352"/>
    <col width="14.7109375" customWidth="1" style="38" min="4353" max="4361"/>
    <col width="10.7109375" customWidth="1" style="38" min="4362" max="4592"/>
    <col width="15.7109375" customWidth="1" style="38" min="4593" max="4594"/>
    <col width="14.7109375" customWidth="1" style="38" min="4595" max="4597"/>
    <col width="13.7109375" customWidth="1" style="38" min="4598" max="4601"/>
    <col width="15.7109375" customWidth="1" style="38" min="4602" max="4605"/>
    <col width="22.85546875" customWidth="1" style="38" min="4606" max="4606"/>
    <col width="20.7109375" customWidth="1" style="38" min="4607" max="4607"/>
    <col width="17.7109375" customWidth="1" style="38" min="4608" max="4608"/>
    <col width="14.7109375" customWidth="1" style="38" min="4609" max="4617"/>
    <col width="10.7109375" customWidth="1" style="38" min="4618" max="4848"/>
    <col width="15.7109375" customWidth="1" style="38" min="4849" max="4850"/>
    <col width="14.7109375" customWidth="1" style="38" min="4851" max="4853"/>
    <col width="13.7109375" customWidth="1" style="38" min="4854" max="4857"/>
    <col width="15.7109375" customWidth="1" style="38" min="4858" max="4861"/>
    <col width="22.85546875" customWidth="1" style="38" min="4862" max="4862"/>
    <col width="20.7109375" customWidth="1" style="38" min="4863" max="4863"/>
    <col width="17.7109375" customWidth="1" style="38" min="4864" max="4864"/>
    <col width="14.7109375" customWidth="1" style="38" min="4865" max="4873"/>
    <col width="10.7109375" customWidth="1" style="38" min="4874" max="5104"/>
    <col width="15.7109375" customWidth="1" style="38" min="5105" max="5106"/>
    <col width="14.7109375" customWidth="1" style="38" min="5107" max="5109"/>
    <col width="13.7109375" customWidth="1" style="38" min="5110" max="5113"/>
    <col width="15.7109375" customWidth="1" style="38" min="5114" max="5117"/>
    <col width="22.85546875" customWidth="1" style="38" min="5118" max="5118"/>
    <col width="20.7109375" customWidth="1" style="38" min="5119" max="5119"/>
    <col width="17.7109375" customWidth="1" style="38" min="5120" max="5120"/>
    <col width="14.7109375" customWidth="1" style="38" min="5121" max="5129"/>
    <col width="10.7109375" customWidth="1" style="38" min="5130" max="5360"/>
    <col width="15.7109375" customWidth="1" style="38" min="5361" max="5362"/>
    <col width="14.7109375" customWidth="1" style="38" min="5363" max="5365"/>
    <col width="13.7109375" customWidth="1" style="38" min="5366" max="5369"/>
    <col width="15.7109375" customWidth="1" style="38" min="5370" max="5373"/>
    <col width="22.85546875" customWidth="1" style="38" min="5374" max="5374"/>
    <col width="20.7109375" customWidth="1" style="38" min="5375" max="5375"/>
    <col width="17.7109375" customWidth="1" style="38" min="5376" max="5376"/>
    <col width="14.7109375" customWidth="1" style="38" min="5377" max="5385"/>
    <col width="10.7109375" customWidth="1" style="38" min="5386" max="5616"/>
    <col width="15.7109375" customWidth="1" style="38" min="5617" max="5618"/>
    <col width="14.7109375" customWidth="1" style="38" min="5619" max="5621"/>
    <col width="13.7109375" customWidth="1" style="38" min="5622" max="5625"/>
    <col width="15.7109375" customWidth="1" style="38" min="5626" max="5629"/>
    <col width="22.85546875" customWidth="1" style="38" min="5630" max="5630"/>
    <col width="20.7109375" customWidth="1" style="38" min="5631" max="5631"/>
    <col width="17.7109375" customWidth="1" style="38" min="5632" max="5632"/>
    <col width="14.7109375" customWidth="1" style="38" min="5633" max="5641"/>
    <col width="10.7109375" customWidth="1" style="38" min="5642" max="5872"/>
    <col width="15.7109375" customWidth="1" style="38" min="5873" max="5874"/>
    <col width="14.7109375" customWidth="1" style="38" min="5875" max="5877"/>
    <col width="13.7109375" customWidth="1" style="38" min="5878" max="5881"/>
    <col width="15.7109375" customWidth="1" style="38" min="5882" max="5885"/>
    <col width="22.85546875" customWidth="1" style="38" min="5886" max="5886"/>
    <col width="20.7109375" customWidth="1" style="38" min="5887" max="5887"/>
    <col width="17.7109375" customWidth="1" style="38" min="5888" max="5888"/>
    <col width="14.7109375" customWidth="1" style="38" min="5889" max="5897"/>
    <col width="10.7109375" customWidth="1" style="38" min="5898" max="6128"/>
    <col width="15.7109375" customWidth="1" style="38" min="6129" max="6130"/>
    <col width="14.7109375" customWidth="1" style="38" min="6131" max="6133"/>
    <col width="13.7109375" customWidth="1" style="38" min="6134" max="6137"/>
    <col width="15.7109375" customWidth="1" style="38" min="6138" max="6141"/>
    <col width="22.85546875" customWidth="1" style="38" min="6142" max="6142"/>
    <col width="20.7109375" customWidth="1" style="38" min="6143" max="6143"/>
    <col width="17.7109375" customWidth="1" style="38" min="6144" max="6144"/>
    <col width="14.7109375" customWidth="1" style="38" min="6145" max="6153"/>
    <col width="10.7109375" customWidth="1" style="38" min="6154" max="6384"/>
    <col width="15.7109375" customWidth="1" style="38" min="6385" max="6386"/>
    <col width="14.7109375" customWidth="1" style="38" min="6387" max="6389"/>
    <col width="13.7109375" customWidth="1" style="38" min="6390" max="6393"/>
    <col width="15.7109375" customWidth="1" style="38" min="6394" max="6397"/>
    <col width="22.85546875" customWidth="1" style="38" min="6398" max="6398"/>
    <col width="20.7109375" customWidth="1" style="38" min="6399" max="6399"/>
    <col width="17.7109375" customWidth="1" style="38" min="6400" max="6400"/>
    <col width="14.7109375" customWidth="1" style="38" min="6401" max="6409"/>
    <col width="10.7109375" customWidth="1" style="38" min="6410" max="6640"/>
    <col width="15.7109375" customWidth="1" style="38" min="6641" max="6642"/>
    <col width="14.7109375" customWidth="1" style="38" min="6643" max="6645"/>
    <col width="13.7109375" customWidth="1" style="38" min="6646" max="6649"/>
    <col width="15.7109375" customWidth="1" style="38" min="6650" max="6653"/>
    <col width="22.85546875" customWidth="1" style="38" min="6654" max="6654"/>
    <col width="20.7109375" customWidth="1" style="38" min="6655" max="6655"/>
    <col width="17.7109375" customWidth="1" style="38" min="6656" max="6656"/>
    <col width="14.7109375" customWidth="1" style="38" min="6657" max="6665"/>
    <col width="10.7109375" customWidth="1" style="38" min="6666" max="6896"/>
    <col width="15.7109375" customWidth="1" style="38" min="6897" max="6898"/>
    <col width="14.7109375" customWidth="1" style="38" min="6899" max="6901"/>
    <col width="13.7109375" customWidth="1" style="38" min="6902" max="6905"/>
    <col width="15.7109375" customWidth="1" style="38" min="6906" max="6909"/>
    <col width="22.85546875" customWidth="1" style="38" min="6910" max="6910"/>
    <col width="20.7109375" customWidth="1" style="38" min="6911" max="6911"/>
    <col width="17.7109375" customWidth="1" style="38" min="6912" max="6912"/>
    <col width="14.7109375" customWidth="1" style="38" min="6913" max="6921"/>
    <col width="10.7109375" customWidth="1" style="38" min="6922" max="7152"/>
    <col width="15.7109375" customWidth="1" style="38" min="7153" max="7154"/>
    <col width="14.7109375" customWidth="1" style="38" min="7155" max="7157"/>
    <col width="13.7109375" customWidth="1" style="38" min="7158" max="7161"/>
    <col width="15.7109375" customWidth="1" style="38" min="7162" max="7165"/>
    <col width="22.85546875" customWidth="1" style="38" min="7166" max="7166"/>
    <col width="20.7109375" customWidth="1" style="38" min="7167" max="7167"/>
    <col width="17.7109375" customWidth="1" style="38" min="7168" max="7168"/>
    <col width="14.7109375" customWidth="1" style="38" min="7169" max="7177"/>
    <col width="10.7109375" customWidth="1" style="38" min="7178" max="7408"/>
    <col width="15.7109375" customWidth="1" style="38" min="7409" max="7410"/>
    <col width="14.7109375" customWidth="1" style="38" min="7411" max="7413"/>
    <col width="13.7109375" customWidth="1" style="38" min="7414" max="7417"/>
    <col width="15.7109375" customWidth="1" style="38" min="7418" max="7421"/>
    <col width="22.85546875" customWidth="1" style="38" min="7422" max="7422"/>
    <col width="20.7109375" customWidth="1" style="38" min="7423" max="7423"/>
    <col width="17.7109375" customWidth="1" style="38" min="7424" max="7424"/>
    <col width="14.7109375" customWidth="1" style="38" min="7425" max="7433"/>
    <col width="10.7109375" customWidth="1" style="38" min="7434" max="7664"/>
    <col width="15.7109375" customWidth="1" style="38" min="7665" max="7666"/>
    <col width="14.7109375" customWidth="1" style="38" min="7667" max="7669"/>
    <col width="13.7109375" customWidth="1" style="38" min="7670" max="7673"/>
    <col width="15.7109375" customWidth="1" style="38" min="7674" max="7677"/>
    <col width="22.85546875" customWidth="1" style="38" min="7678" max="7678"/>
    <col width="20.7109375" customWidth="1" style="38" min="7679" max="7679"/>
    <col width="17.7109375" customWidth="1" style="38" min="7680" max="7680"/>
    <col width="14.7109375" customWidth="1" style="38" min="7681" max="7689"/>
    <col width="10.7109375" customWidth="1" style="38" min="7690" max="7920"/>
    <col width="15.7109375" customWidth="1" style="38" min="7921" max="7922"/>
    <col width="14.7109375" customWidth="1" style="38" min="7923" max="7925"/>
    <col width="13.7109375" customWidth="1" style="38" min="7926" max="7929"/>
    <col width="15.7109375" customWidth="1" style="38" min="7930" max="7933"/>
    <col width="22.85546875" customWidth="1" style="38" min="7934" max="7934"/>
    <col width="20.7109375" customWidth="1" style="38" min="7935" max="7935"/>
    <col width="17.7109375" customWidth="1" style="38" min="7936" max="7936"/>
    <col width="14.7109375" customWidth="1" style="38" min="7937" max="7945"/>
    <col width="10.7109375" customWidth="1" style="38" min="7946" max="8176"/>
    <col width="15.7109375" customWidth="1" style="38" min="8177" max="8178"/>
    <col width="14.7109375" customWidth="1" style="38" min="8179" max="8181"/>
    <col width="13.7109375" customWidth="1" style="38" min="8182" max="8185"/>
    <col width="15.7109375" customWidth="1" style="38" min="8186" max="8189"/>
    <col width="22.85546875" customWidth="1" style="38" min="8190" max="8190"/>
    <col width="20.7109375" customWidth="1" style="38" min="8191" max="8191"/>
    <col width="17.7109375" customWidth="1" style="38" min="8192" max="8192"/>
    <col width="14.7109375" customWidth="1" style="38" min="8193" max="8201"/>
    <col width="10.7109375" customWidth="1" style="38" min="8202" max="8432"/>
    <col width="15.7109375" customWidth="1" style="38" min="8433" max="8434"/>
    <col width="14.7109375" customWidth="1" style="38" min="8435" max="8437"/>
    <col width="13.7109375" customWidth="1" style="38" min="8438" max="8441"/>
    <col width="15.7109375" customWidth="1" style="38" min="8442" max="8445"/>
    <col width="22.85546875" customWidth="1" style="38" min="8446" max="8446"/>
    <col width="20.7109375" customWidth="1" style="38" min="8447" max="8447"/>
    <col width="17.7109375" customWidth="1" style="38" min="8448" max="8448"/>
    <col width="14.7109375" customWidth="1" style="38" min="8449" max="8457"/>
    <col width="10.7109375" customWidth="1" style="38" min="8458" max="8688"/>
    <col width="15.7109375" customWidth="1" style="38" min="8689" max="8690"/>
    <col width="14.7109375" customWidth="1" style="38" min="8691" max="8693"/>
    <col width="13.7109375" customWidth="1" style="38" min="8694" max="8697"/>
    <col width="15.7109375" customWidth="1" style="38" min="8698" max="8701"/>
    <col width="22.85546875" customWidth="1" style="38" min="8702" max="8702"/>
    <col width="20.7109375" customWidth="1" style="38" min="8703" max="8703"/>
    <col width="17.7109375" customWidth="1" style="38" min="8704" max="8704"/>
    <col width="14.7109375" customWidth="1" style="38" min="8705" max="8713"/>
    <col width="10.7109375" customWidth="1" style="38" min="8714" max="8944"/>
    <col width="15.7109375" customWidth="1" style="38" min="8945" max="8946"/>
    <col width="14.7109375" customWidth="1" style="38" min="8947" max="8949"/>
    <col width="13.7109375" customWidth="1" style="38" min="8950" max="8953"/>
    <col width="15.7109375" customWidth="1" style="38" min="8954" max="8957"/>
    <col width="22.85546875" customWidth="1" style="38" min="8958" max="8958"/>
    <col width="20.7109375" customWidth="1" style="38" min="8959" max="8959"/>
    <col width="17.7109375" customWidth="1" style="38" min="8960" max="8960"/>
    <col width="14.7109375" customWidth="1" style="38" min="8961" max="8969"/>
    <col width="10.7109375" customWidth="1" style="38" min="8970" max="9200"/>
    <col width="15.7109375" customWidth="1" style="38" min="9201" max="9202"/>
    <col width="14.7109375" customWidth="1" style="38" min="9203" max="9205"/>
    <col width="13.7109375" customWidth="1" style="38" min="9206" max="9209"/>
    <col width="15.7109375" customWidth="1" style="38" min="9210" max="9213"/>
    <col width="22.85546875" customWidth="1" style="38" min="9214" max="9214"/>
    <col width="20.7109375" customWidth="1" style="38" min="9215" max="9215"/>
    <col width="17.7109375" customWidth="1" style="38" min="9216" max="9216"/>
    <col width="14.7109375" customWidth="1" style="38" min="9217" max="9225"/>
    <col width="10.7109375" customWidth="1" style="38" min="9226" max="9456"/>
    <col width="15.7109375" customWidth="1" style="38" min="9457" max="9458"/>
    <col width="14.7109375" customWidth="1" style="38" min="9459" max="9461"/>
    <col width="13.7109375" customWidth="1" style="38" min="9462" max="9465"/>
    <col width="15.7109375" customWidth="1" style="38" min="9466" max="9469"/>
    <col width="22.85546875" customWidth="1" style="38" min="9470" max="9470"/>
    <col width="20.7109375" customWidth="1" style="38" min="9471" max="9471"/>
    <col width="17.7109375" customWidth="1" style="38" min="9472" max="9472"/>
    <col width="14.7109375" customWidth="1" style="38" min="9473" max="9481"/>
    <col width="10.7109375" customWidth="1" style="38" min="9482" max="9712"/>
    <col width="15.7109375" customWidth="1" style="38" min="9713" max="9714"/>
    <col width="14.7109375" customWidth="1" style="38" min="9715" max="9717"/>
    <col width="13.7109375" customWidth="1" style="38" min="9718" max="9721"/>
    <col width="15.7109375" customWidth="1" style="38" min="9722" max="9725"/>
    <col width="22.85546875" customWidth="1" style="38" min="9726" max="9726"/>
    <col width="20.7109375" customWidth="1" style="38" min="9727" max="9727"/>
    <col width="17.7109375" customWidth="1" style="38" min="9728" max="9728"/>
    <col width="14.7109375" customWidth="1" style="38" min="9729" max="9737"/>
    <col width="10.7109375" customWidth="1" style="38" min="9738" max="9968"/>
    <col width="15.7109375" customWidth="1" style="38" min="9969" max="9970"/>
    <col width="14.7109375" customWidth="1" style="38" min="9971" max="9973"/>
    <col width="13.7109375" customWidth="1" style="38" min="9974" max="9977"/>
    <col width="15.7109375" customWidth="1" style="38" min="9978" max="9981"/>
    <col width="22.85546875" customWidth="1" style="38" min="9982" max="9982"/>
    <col width="20.7109375" customWidth="1" style="38" min="9983" max="9983"/>
    <col width="17.7109375" customWidth="1" style="38" min="9984" max="9984"/>
    <col width="14.7109375" customWidth="1" style="38" min="9985" max="9993"/>
    <col width="10.7109375" customWidth="1" style="38" min="9994" max="10224"/>
    <col width="15.7109375" customWidth="1" style="38" min="10225" max="10226"/>
    <col width="14.7109375" customWidth="1" style="38" min="10227" max="10229"/>
    <col width="13.7109375" customWidth="1" style="38" min="10230" max="10233"/>
    <col width="15.7109375" customWidth="1" style="38" min="10234" max="10237"/>
    <col width="22.85546875" customWidth="1" style="38" min="10238" max="10238"/>
    <col width="20.7109375" customWidth="1" style="38" min="10239" max="10239"/>
    <col width="17.7109375" customWidth="1" style="38" min="10240" max="10240"/>
    <col width="14.7109375" customWidth="1" style="38" min="10241" max="10249"/>
    <col width="10.7109375" customWidth="1" style="38" min="10250" max="10480"/>
    <col width="15.7109375" customWidth="1" style="38" min="10481" max="10482"/>
    <col width="14.7109375" customWidth="1" style="38" min="10483" max="10485"/>
    <col width="13.7109375" customWidth="1" style="38" min="10486" max="10489"/>
    <col width="15.7109375" customWidth="1" style="38" min="10490" max="10493"/>
    <col width="22.85546875" customWidth="1" style="38" min="10494" max="10494"/>
    <col width="20.7109375" customWidth="1" style="38" min="10495" max="10495"/>
    <col width="17.7109375" customWidth="1" style="38" min="10496" max="10496"/>
    <col width="14.7109375" customWidth="1" style="38" min="10497" max="10505"/>
    <col width="10.7109375" customWidth="1" style="38" min="10506" max="10736"/>
    <col width="15.7109375" customWidth="1" style="38" min="10737" max="10738"/>
    <col width="14.7109375" customWidth="1" style="38" min="10739" max="10741"/>
    <col width="13.7109375" customWidth="1" style="38" min="10742" max="10745"/>
    <col width="15.7109375" customWidth="1" style="38" min="10746" max="10749"/>
    <col width="22.85546875" customWidth="1" style="38" min="10750" max="10750"/>
    <col width="20.7109375" customWidth="1" style="38" min="10751" max="10751"/>
    <col width="17.7109375" customWidth="1" style="38" min="10752" max="10752"/>
    <col width="14.7109375" customWidth="1" style="38" min="10753" max="10761"/>
    <col width="10.7109375" customWidth="1" style="38" min="10762" max="10992"/>
    <col width="15.7109375" customWidth="1" style="38" min="10993" max="10994"/>
    <col width="14.7109375" customWidth="1" style="38" min="10995" max="10997"/>
    <col width="13.7109375" customWidth="1" style="38" min="10998" max="11001"/>
    <col width="15.7109375" customWidth="1" style="38" min="11002" max="11005"/>
    <col width="22.85546875" customWidth="1" style="38" min="11006" max="11006"/>
    <col width="20.7109375" customWidth="1" style="38" min="11007" max="11007"/>
    <col width="17.7109375" customWidth="1" style="38" min="11008" max="11008"/>
    <col width="14.7109375" customWidth="1" style="38" min="11009" max="11017"/>
    <col width="10.7109375" customWidth="1" style="38" min="11018" max="11248"/>
    <col width="15.7109375" customWidth="1" style="38" min="11249" max="11250"/>
    <col width="14.7109375" customWidth="1" style="38" min="11251" max="11253"/>
    <col width="13.7109375" customWidth="1" style="38" min="11254" max="11257"/>
    <col width="15.7109375" customWidth="1" style="38" min="11258" max="11261"/>
    <col width="22.85546875" customWidth="1" style="38" min="11262" max="11262"/>
    <col width="20.7109375" customWidth="1" style="38" min="11263" max="11263"/>
    <col width="17.7109375" customWidth="1" style="38" min="11264" max="11264"/>
    <col width="14.7109375" customWidth="1" style="38" min="11265" max="11273"/>
    <col width="10.7109375" customWidth="1" style="38" min="11274" max="11504"/>
    <col width="15.7109375" customWidth="1" style="38" min="11505" max="11506"/>
    <col width="14.7109375" customWidth="1" style="38" min="11507" max="11509"/>
    <col width="13.7109375" customWidth="1" style="38" min="11510" max="11513"/>
    <col width="15.7109375" customWidth="1" style="38" min="11514" max="11517"/>
    <col width="22.85546875" customWidth="1" style="38" min="11518" max="11518"/>
    <col width="20.7109375" customWidth="1" style="38" min="11519" max="11519"/>
    <col width="17.7109375" customWidth="1" style="38" min="11520" max="11520"/>
    <col width="14.7109375" customWidth="1" style="38" min="11521" max="11529"/>
    <col width="10.7109375" customWidth="1" style="38" min="11530" max="11760"/>
    <col width="15.7109375" customWidth="1" style="38" min="11761" max="11762"/>
    <col width="14.7109375" customWidth="1" style="38" min="11763" max="11765"/>
    <col width="13.7109375" customWidth="1" style="38" min="11766" max="11769"/>
    <col width="15.7109375" customWidth="1" style="38" min="11770" max="11773"/>
    <col width="22.85546875" customWidth="1" style="38" min="11774" max="11774"/>
    <col width="20.7109375" customWidth="1" style="38" min="11775" max="11775"/>
    <col width="17.7109375" customWidth="1" style="38" min="11776" max="11776"/>
    <col width="14.7109375" customWidth="1" style="38" min="11777" max="11785"/>
    <col width="10.7109375" customWidth="1" style="38" min="11786" max="12016"/>
    <col width="15.7109375" customWidth="1" style="38" min="12017" max="12018"/>
    <col width="14.7109375" customWidth="1" style="38" min="12019" max="12021"/>
    <col width="13.7109375" customWidth="1" style="38" min="12022" max="12025"/>
    <col width="15.7109375" customWidth="1" style="38" min="12026" max="12029"/>
    <col width="22.85546875" customWidth="1" style="38" min="12030" max="12030"/>
    <col width="20.7109375" customWidth="1" style="38" min="12031" max="12031"/>
    <col width="17.7109375" customWidth="1" style="38" min="12032" max="12032"/>
    <col width="14.7109375" customWidth="1" style="38" min="12033" max="12041"/>
    <col width="10.7109375" customWidth="1" style="38" min="12042" max="12272"/>
    <col width="15.7109375" customWidth="1" style="38" min="12273" max="12274"/>
    <col width="14.7109375" customWidth="1" style="38" min="12275" max="12277"/>
    <col width="13.7109375" customWidth="1" style="38" min="12278" max="12281"/>
    <col width="15.7109375" customWidth="1" style="38" min="12282" max="12285"/>
    <col width="22.85546875" customWidth="1" style="38" min="12286" max="12286"/>
    <col width="20.7109375" customWidth="1" style="38" min="12287" max="12287"/>
    <col width="17.7109375" customWidth="1" style="38" min="12288" max="12288"/>
    <col width="14.7109375" customWidth="1" style="38" min="12289" max="12297"/>
    <col width="10.7109375" customWidth="1" style="38" min="12298" max="12528"/>
    <col width="15.7109375" customWidth="1" style="38" min="12529" max="12530"/>
    <col width="14.7109375" customWidth="1" style="38" min="12531" max="12533"/>
    <col width="13.7109375" customWidth="1" style="38" min="12534" max="12537"/>
    <col width="15.7109375" customWidth="1" style="38" min="12538" max="12541"/>
    <col width="22.85546875" customWidth="1" style="38" min="12542" max="12542"/>
    <col width="20.7109375" customWidth="1" style="38" min="12543" max="12543"/>
    <col width="17.7109375" customWidth="1" style="38" min="12544" max="12544"/>
    <col width="14.7109375" customWidth="1" style="38" min="12545" max="12553"/>
    <col width="10.7109375" customWidth="1" style="38" min="12554" max="12784"/>
    <col width="15.7109375" customWidth="1" style="38" min="12785" max="12786"/>
    <col width="14.7109375" customWidth="1" style="38" min="12787" max="12789"/>
    <col width="13.7109375" customWidth="1" style="38" min="12790" max="12793"/>
    <col width="15.7109375" customWidth="1" style="38" min="12794" max="12797"/>
    <col width="22.85546875" customWidth="1" style="38" min="12798" max="12798"/>
    <col width="20.7109375" customWidth="1" style="38" min="12799" max="12799"/>
    <col width="17.7109375" customWidth="1" style="38" min="12800" max="12800"/>
    <col width="14.7109375" customWidth="1" style="38" min="12801" max="12809"/>
    <col width="10.7109375" customWidth="1" style="38" min="12810" max="13040"/>
    <col width="15.7109375" customWidth="1" style="38" min="13041" max="13042"/>
    <col width="14.7109375" customWidth="1" style="38" min="13043" max="13045"/>
    <col width="13.7109375" customWidth="1" style="38" min="13046" max="13049"/>
    <col width="15.7109375" customWidth="1" style="38" min="13050" max="13053"/>
    <col width="22.85546875" customWidth="1" style="38" min="13054" max="13054"/>
    <col width="20.7109375" customWidth="1" style="38" min="13055" max="13055"/>
    <col width="17.7109375" customWidth="1" style="38" min="13056" max="13056"/>
    <col width="14.7109375" customWidth="1" style="38" min="13057" max="13065"/>
    <col width="10.7109375" customWidth="1" style="38" min="13066" max="13296"/>
    <col width="15.7109375" customWidth="1" style="38" min="13297" max="13298"/>
    <col width="14.7109375" customWidth="1" style="38" min="13299" max="13301"/>
    <col width="13.7109375" customWidth="1" style="38" min="13302" max="13305"/>
    <col width="15.7109375" customWidth="1" style="38" min="13306" max="13309"/>
    <col width="22.85546875" customWidth="1" style="38" min="13310" max="13310"/>
    <col width="20.7109375" customWidth="1" style="38" min="13311" max="13311"/>
    <col width="17.7109375" customWidth="1" style="38" min="13312" max="13312"/>
    <col width="14.7109375" customWidth="1" style="38" min="13313" max="13321"/>
    <col width="10.7109375" customWidth="1" style="38" min="13322" max="13552"/>
    <col width="15.7109375" customWidth="1" style="38" min="13553" max="13554"/>
    <col width="14.7109375" customWidth="1" style="38" min="13555" max="13557"/>
    <col width="13.7109375" customWidth="1" style="38" min="13558" max="13561"/>
    <col width="15.7109375" customWidth="1" style="38" min="13562" max="13565"/>
    <col width="22.85546875" customWidth="1" style="38" min="13566" max="13566"/>
    <col width="20.7109375" customWidth="1" style="38" min="13567" max="13567"/>
    <col width="17.7109375" customWidth="1" style="38" min="13568" max="13568"/>
    <col width="14.7109375" customWidth="1" style="38" min="13569" max="13577"/>
    <col width="10.7109375" customWidth="1" style="38" min="13578" max="13808"/>
    <col width="15.7109375" customWidth="1" style="38" min="13809" max="13810"/>
    <col width="14.7109375" customWidth="1" style="38" min="13811" max="13813"/>
    <col width="13.7109375" customWidth="1" style="38" min="13814" max="13817"/>
    <col width="15.7109375" customWidth="1" style="38" min="13818" max="13821"/>
    <col width="22.85546875" customWidth="1" style="38" min="13822" max="13822"/>
    <col width="20.7109375" customWidth="1" style="38" min="13823" max="13823"/>
    <col width="17.7109375" customWidth="1" style="38" min="13824" max="13824"/>
    <col width="14.7109375" customWidth="1" style="38" min="13825" max="13833"/>
    <col width="10.7109375" customWidth="1" style="38" min="13834" max="14064"/>
    <col width="15.7109375" customWidth="1" style="38" min="14065" max="14066"/>
    <col width="14.7109375" customWidth="1" style="38" min="14067" max="14069"/>
    <col width="13.7109375" customWidth="1" style="38" min="14070" max="14073"/>
    <col width="15.7109375" customWidth="1" style="38" min="14074" max="14077"/>
    <col width="22.85546875" customWidth="1" style="38" min="14078" max="14078"/>
    <col width="20.7109375" customWidth="1" style="38" min="14079" max="14079"/>
    <col width="17.7109375" customWidth="1" style="38" min="14080" max="14080"/>
    <col width="14.7109375" customWidth="1" style="38" min="14081" max="14089"/>
    <col width="10.7109375" customWidth="1" style="38" min="14090" max="14320"/>
    <col width="15.7109375" customWidth="1" style="38" min="14321" max="14322"/>
    <col width="14.7109375" customWidth="1" style="38" min="14323" max="14325"/>
    <col width="13.7109375" customWidth="1" style="38" min="14326" max="14329"/>
    <col width="15.7109375" customWidth="1" style="38" min="14330" max="14333"/>
    <col width="22.85546875" customWidth="1" style="38" min="14334" max="14334"/>
    <col width="20.7109375" customWidth="1" style="38" min="14335" max="14335"/>
    <col width="17.7109375" customWidth="1" style="38" min="14336" max="14336"/>
    <col width="14.7109375" customWidth="1" style="38" min="14337" max="14345"/>
    <col width="10.7109375" customWidth="1" style="38" min="14346" max="14576"/>
    <col width="15.7109375" customWidth="1" style="38" min="14577" max="14578"/>
    <col width="14.7109375" customWidth="1" style="38" min="14579" max="14581"/>
    <col width="13.7109375" customWidth="1" style="38" min="14582" max="14585"/>
    <col width="15.7109375" customWidth="1" style="38" min="14586" max="14589"/>
    <col width="22.85546875" customWidth="1" style="38" min="14590" max="14590"/>
    <col width="20.7109375" customWidth="1" style="38" min="14591" max="14591"/>
    <col width="17.7109375" customWidth="1" style="38" min="14592" max="14592"/>
    <col width="14.7109375" customWidth="1" style="38" min="14593" max="14601"/>
    <col width="10.7109375" customWidth="1" style="38" min="14602" max="14832"/>
    <col width="15.7109375" customWidth="1" style="38" min="14833" max="14834"/>
    <col width="14.7109375" customWidth="1" style="38" min="14835" max="14837"/>
    <col width="13.7109375" customWidth="1" style="38" min="14838" max="14841"/>
    <col width="15.7109375" customWidth="1" style="38" min="14842" max="14845"/>
    <col width="22.85546875" customWidth="1" style="38" min="14846" max="14846"/>
    <col width="20.7109375" customWidth="1" style="38" min="14847" max="14847"/>
    <col width="17.7109375" customWidth="1" style="38" min="14848" max="14848"/>
    <col width="14.7109375" customWidth="1" style="38" min="14849" max="14857"/>
    <col width="10.7109375" customWidth="1" style="38" min="14858" max="15088"/>
    <col width="15.7109375" customWidth="1" style="38" min="15089" max="15090"/>
    <col width="14.7109375" customWidth="1" style="38" min="15091" max="15093"/>
    <col width="13.7109375" customWidth="1" style="38" min="15094" max="15097"/>
    <col width="15.7109375" customWidth="1" style="38" min="15098" max="15101"/>
    <col width="22.85546875" customWidth="1" style="38" min="15102" max="15102"/>
    <col width="20.7109375" customWidth="1" style="38" min="15103" max="15103"/>
    <col width="17.7109375" customWidth="1" style="38" min="15104" max="15104"/>
    <col width="14.7109375" customWidth="1" style="38" min="15105" max="15113"/>
    <col width="10.7109375" customWidth="1" style="38" min="15114" max="15344"/>
    <col width="15.7109375" customWidth="1" style="38" min="15345" max="15346"/>
    <col width="14.7109375" customWidth="1" style="38" min="15347" max="15349"/>
    <col width="13.7109375" customWidth="1" style="38" min="15350" max="15353"/>
    <col width="15.7109375" customWidth="1" style="38" min="15354" max="15357"/>
    <col width="22.85546875" customWidth="1" style="38" min="15358" max="15358"/>
    <col width="20.7109375" customWidth="1" style="38" min="15359" max="15359"/>
    <col width="17.7109375" customWidth="1" style="38" min="15360" max="15360"/>
    <col width="14.7109375" customWidth="1" style="38" min="15361" max="15369"/>
    <col width="10.7109375" customWidth="1" style="38" min="15370" max="15600"/>
    <col width="15.7109375" customWidth="1" style="38" min="15601" max="15602"/>
    <col width="14.7109375" customWidth="1" style="38" min="15603" max="15605"/>
    <col width="13.7109375" customWidth="1" style="38" min="15606" max="15609"/>
    <col width="15.7109375" customWidth="1" style="38" min="15610" max="15613"/>
    <col width="22.85546875" customWidth="1" style="38" min="15614" max="15614"/>
    <col width="20.7109375" customWidth="1" style="38" min="15615" max="15615"/>
    <col width="17.7109375" customWidth="1" style="38" min="15616" max="15616"/>
    <col width="14.7109375" customWidth="1" style="38" min="15617" max="15625"/>
    <col width="10.7109375" customWidth="1" style="38" min="15626" max="15856"/>
    <col width="15.7109375" customWidth="1" style="38" min="15857" max="15858"/>
    <col width="14.7109375" customWidth="1" style="38" min="15859" max="15861"/>
    <col width="13.7109375" customWidth="1" style="38" min="15862" max="15865"/>
    <col width="15.7109375" customWidth="1" style="38" min="15866" max="15869"/>
    <col width="22.85546875" customWidth="1" style="38" min="15870" max="15870"/>
    <col width="20.7109375" customWidth="1" style="38" min="15871" max="15871"/>
    <col width="17.7109375" customWidth="1" style="38" min="15872" max="15872"/>
    <col width="14.7109375" customWidth="1" style="38" min="15873" max="15881"/>
    <col width="10.7109375" customWidth="1" style="38" min="15882" max="16112"/>
    <col width="15.7109375" customWidth="1" style="38" min="16113" max="16114"/>
    <col width="14.7109375" customWidth="1" style="38" min="16115" max="16117"/>
    <col width="13.7109375" customWidth="1" style="38" min="16118" max="16121"/>
    <col width="15.7109375" customWidth="1" style="38" min="16122" max="16125"/>
    <col width="22.85546875" customWidth="1" style="38" min="16126" max="16126"/>
    <col width="20.7109375" customWidth="1" style="38" min="16127" max="16127"/>
    <col width="17.7109375" customWidth="1" style="38" min="16128" max="16128"/>
    <col width="14.7109375" customWidth="1" style="38" min="16129" max="16137"/>
    <col width="10.7109375" customWidth="1" style="38" min="16138" max="16384"/>
  </cols>
  <sheetData>
    <row r="1" ht="25.5" customHeight="1">
      <c r="AA1" s="30" t="inlineStr">
        <is>
          <t>Приложение  № _____</t>
        </is>
      </c>
    </row>
    <row r="2" ht="18.75" customFormat="1" customHeight="1" s="7">
      <c r="E2" s="13" t="n"/>
      <c r="AA2" s="11" t="inlineStr">
        <is>
          <t>к приказу Минэнерго России</t>
        </is>
      </c>
    </row>
    <row r="3" ht="18.75" customFormat="1" customHeight="1" s="7">
      <c r="E3" s="13" t="n"/>
      <c r="AA3" s="11" t="inlineStr">
        <is>
          <t>от «__» _____ 201_ г. №___</t>
        </is>
      </c>
    </row>
    <row r="4" customFormat="1" s="7">
      <c r="E4" s="12" t="n"/>
    </row>
    <row r="5" customFormat="1" s="7">
      <c r="A5" s="201">
        <f>'1. паспорт местоположение'!A5:C5</f>
        <v/>
      </c>
    </row>
    <row r="6" customFormat="1" s="7">
      <c r="A6" s="201" t="n"/>
      <c r="B6" s="201" t="n"/>
      <c r="C6" s="201" t="n"/>
      <c r="D6" s="201" t="n"/>
      <c r="E6" s="201" t="n"/>
      <c r="F6" s="201" t="n"/>
      <c r="G6" s="201" t="n"/>
      <c r="H6" s="201" t="n"/>
      <c r="I6" s="201" t="n"/>
      <c r="J6" s="201" t="n"/>
      <c r="K6" s="201" t="n"/>
      <c r="L6" s="201" t="n"/>
      <c r="M6" s="201" t="n"/>
      <c r="N6" s="201" t="n"/>
      <c r="O6" s="201" t="n"/>
      <c r="P6" s="201" t="n"/>
      <c r="Q6" s="201" t="n"/>
      <c r="R6" s="201" t="n"/>
      <c r="S6" s="201" t="n"/>
      <c r="T6" s="201" t="n"/>
    </row>
    <row r="7" ht="18.75" customFormat="1" customHeight="1" s="7">
      <c r="E7" s="205" t="inlineStr">
        <is>
          <t xml:space="preserve">Паспорт инвестиционного проекта </t>
        </is>
      </c>
    </row>
    <row r="8" ht="18.75" customFormat="1" customHeight="1" s="7">
      <c r="E8" s="205" t="n"/>
      <c r="F8" s="205" t="n"/>
      <c r="G8" s="205" t="n"/>
      <c r="H8" s="205" t="n"/>
      <c r="I8" s="205" t="n"/>
      <c r="J8" s="205" t="n"/>
      <c r="K8" s="205" t="n"/>
      <c r="L8" s="205" t="n"/>
      <c r="M8" s="205" t="n"/>
      <c r="N8" s="205" t="n"/>
      <c r="O8" s="205" t="n"/>
      <c r="P8" s="205" t="n"/>
      <c r="Q8" s="205" t="n"/>
      <c r="R8" s="205" t="n"/>
      <c r="S8" s="9" t="n"/>
      <c r="T8" s="9" t="n"/>
      <c r="U8" s="9" t="n"/>
      <c r="V8" s="9" t="n"/>
      <c r="W8" s="9" t="n"/>
    </row>
    <row r="9" ht="18.75" customFormat="1" customHeight="1" s="7">
      <c r="A9" s="207">
        <f>'1. паспорт местоположение'!A9:C9</f>
        <v/>
      </c>
    </row>
    <row r="10" ht="18.75" customFormat="1" customHeight="1" s="7">
      <c r="E10" s="202" t="inlineStr">
        <is>
          <t xml:space="preserve">         (фирменное наименование субъекта электроэнергетики)</t>
        </is>
      </c>
    </row>
    <row r="11" ht="18.75" customFormat="1" customHeight="1" s="7">
      <c r="E11" s="205" t="n"/>
      <c r="F11" s="205" t="n"/>
      <c r="G11" s="205" t="n"/>
      <c r="H11" s="205" t="n"/>
      <c r="I11" s="205" t="n"/>
      <c r="J11" s="205" t="n"/>
      <c r="K11" s="205" t="n"/>
      <c r="L11" s="205" t="n"/>
      <c r="M11" s="205" t="n"/>
      <c r="N11" s="205" t="n"/>
      <c r="O11" s="205" t="n"/>
      <c r="P11" s="205" t="n"/>
      <c r="Q11" s="205" t="n"/>
      <c r="R11" s="205" t="n"/>
      <c r="S11" s="9" t="n"/>
      <c r="T11" s="9" t="n"/>
      <c r="U11" s="9" t="n"/>
      <c r="V11" s="9" t="n"/>
      <c r="W11" s="9" t="n"/>
    </row>
    <row r="12" ht="18.75" customFormat="1" customHeight="1" s="7">
      <c r="A12" s="208">
        <f>'1. паспорт местоположение'!A12:C12</f>
        <v/>
      </c>
    </row>
    <row r="13" ht="18.75" customFormat="1" customHeight="1" s="7">
      <c r="E13" s="202" t="inlineStr">
        <is>
          <t xml:space="preserve">         (идентификатор инвестиционного проекта)</t>
        </is>
      </c>
    </row>
    <row r="14" ht="15.75" customFormat="1" customHeight="1" s="7">
      <c r="E14" s="214" t="n"/>
      <c r="F14" s="214" t="n"/>
      <c r="G14" s="214" t="n"/>
      <c r="H14" s="214" t="n"/>
      <c r="I14" s="214" t="n"/>
      <c r="J14" s="214" t="n"/>
      <c r="K14" s="214" t="n"/>
      <c r="L14" s="214" t="n"/>
      <c r="M14" s="214" t="n"/>
      <c r="N14" s="214" t="n"/>
      <c r="O14" s="214" t="n"/>
      <c r="P14" s="214" t="n"/>
      <c r="Q14" s="214" t="n"/>
      <c r="R14" s="214" t="n"/>
      <c r="S14" s="214" t="n"/>
      <c r="T14" s="214" t="n"/>
      <c r="U14" s="214" t="n"/>
      <c r="V14" s="214" t="n"/>
      <c r="W14" s="214" t="n"/>
    </row>
    <row r="15" ht="15" customFormat="1" customHeight="1" s="2">
      <c r="A15" s="207">
        <f>'1. паспорт местоположение'!A15:C15</f>
        <v/>
      </c>
    </row>
    <row r="16" ht="15" customFormat="1" customHeight="1" s="2">
      <c r="E16" s="202" t="inlineStr">
        <is>
          <t xml:space="preserve">         (наименование инвестиционного проекта)</t>
        </is>
      </c>
    </row>
    <row r="17" ht="15" customFormat="1" customHeight="1" s="2">
      <c r="E17" s="214" t="n"/>
      <c r="F17" s="214" t="n"/>
      <c r="G17" s="214" t="n"/>
      <c r="H17" s="214" t="n"/>
      <c r="I17" s="214" t="n"/>
      <c r="J17" s="214" t="n"/>
      <c r="K17" s="214" t="n"/>
      <c r="L17" s="214" t="n"/>
      <c r="M17" s="214" t="n"/>
      <c r="N17" s="214" t="n"/>
      <c r="O17" s="214" t="n"/>
      <c r="P17" s="214" t="n"/>
      <c r="Q17" s="214" t="n"/>
      <c r="R17" s="214" t="n"/>
      <c r="S17" s="214" t="n"/>
      <c r="T17" s="214" t="n"/>
      <c r="U17" s="214" t="n"/>
      <c r="V17" s="214" t="n"/>
      <c r="W17" s="214" t="n"/>
    </row>
    <row r="18" ht="15" customFormat="1" customHeight="1" s="2">
      <c r="E18" s="204" t="n"/>
    </row>
    <row r="19" ht="25.5" customHeight="1">
      <c r="A19" s="204" t="inlineStr">
        <is>
          <t xml:space="preserve">Раздел 3.2 Конкретные результаты реализации инвестиционного проекта </t>
        </is>
      </c>
    </row>
    <row r="20" ht="21" customFormat="1" customHeight="1" s="39"/>
    <row r="21" ht="15.75" customHeight="1">
      <c r="A21" s="71" t="inlineStr">
        <is>
          <t>№ пп</t>
        </is>
      </c>
      <c r="B21" s="71" t="inlineStr">
        <is>
          <t xml:space="preserve">Диспетчерское наименование линии электропередачи </t>
        </is>
      </c>
      <c r="C21" s="366" t="n"/>
      <c r="D21" s="71"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66" t="n"/>
      <c r="F21" s="71" t="inlineStr">
        <is>
          <t>Напряжение, кВ</t>
        </is>
      </c>
      <c r="G21" s="360" t="n"/>
      <c r="H21" s="360" t="n"/>
      <c r="I21" s="361" t="n"/>
      <c r="J21" s="71" t="inlineStr">
        <is>
          <t>Год ввода в эксплуатацию участка линии электропередачи</t>
        </is>
      </c>
      <c r="K21" s="71" t="inlineStr">
        <is>
          <t>Цепность участка линии электропередачи</t>
        </is>
      </c>
      <c r="L21" s="366" t="n"/>
      <c r="M21" s="71" t="inlineStr">
        <is>
          <t>Сечение провода на участке линии электропередачи</t>
        </is>
      </c>
      <c r="N21" s="366" t="n"/>
      <c r="O21" s="71" t="inlineStr">
        <is>
          <t>Тип линии</t>
        </is>
      </c>
      <c r="P21" s="366" t="n"/>
      <c r="Q21" s="71" t="inlineStr">
        <is>
          <t>Протяженность по трассе, км</t>
        </is>
      </c>
      <c r="R21" s="366" t="n"/>
      <c r="S21" s="71" t="inlineStr">
        <is>
          <t>Год реконструкции (модернизации)</t>
        </is>
      </c>
      <c r="T21" s="71" t="inlineStr">
        <is>
          <t>Год последнего капитального ремонта  участка линии электропередачи</t>
        </is>
      </c>
      <c r="U21" s="71" t="inlineStr">
        <is>
          <t>Количество капитальных ремонтов участка линии электропередачи  с начала
эксплуатации</t>
        </is>
      </c>
      <c r="V21" s="71" t="inlineStr">
        <is>
          <t>Тип опор (преобладающий вид
прокладки КЛ)</t>
        </is>
      </c>
      <c r="W21" s="366" t="n"/>
      <c r="X21" s="227" t="inlineStr">
        <is>
          <t>Техническое освидетельствование (далее - ТО)</t>
        </is>
      </c>
      <c r="Y21" s="360" t="n"/>
      <c r="Z21" s="227" t="inlineStr">
        <is>
          <t>Техническое обследование (далее - ТОБ)</t>
        </is>
      </c>
      <c r="AA21" s="360" t="n"/>
    </row>
    <row r="22" ht="216" customHeight="1">
      <c r="A22" s="367" t="n"/>
      <c r="B22" s="368" t="n"/>
      <c r="C22" s="369" t="n"/>
      <c r="D22" s="368" t="n"/>
      <c r="E22" s="369" t="n"/>
      <c r="F22" s="71" t="inlineStr">
        <is>
          <t>проектное</t>
        </is>
      </c>
      <c r="G22" s="361" t="n"/>
      <c r="H22" s="71" t="inlineStr">
        <is>
          <t>рабочее</t>
        </is>
      </c>
      <c r="I22" s="361" t="n"/>
      <c r="J22" s="364" t="n"/>
      <c r="K22" s="368" t="n"/>
      <c r="L22" s="369" t="n"/>
      <c r="M22" s="368" t="n"/>
      <c r="N22" s="369" t="n"/>
      <c r="O22" s="368" t="n"/>
      <c r="P22" s="369" t="n"/>
      <c r="Q22" s="368" t="n"/>
      <c r="R22" s="369" t="n"/>
      <c r="S22" s="364" t="n"/>
      <c r="T22" s="364" t="n"/>
      <c r="U22" s="364" t="n"/>
      <c r="V22" s="368" t="n"/>
      <c r="W22" s="369" t="n"/>
      <c r="X22" s="71" t="inlineStr">
        <is>
          <t>наименование, номер и дата регистрации документа
по результатам ТО, организация, проводившая ТО</t>
        </is>
      </c>
      <c r="Y22" s="71" t="inlineStr">
        <is>
          <t>заключение, принятое
по результатам ТО</t>
        </is>
      </c>
      <c r="Z22" s="71" t="inlineStr">
        <is>
          <t>наименование, номер и дата регистрации документа
по результатам ТОБ, организация, проводившая ТОБ</t>
        </is>
      </c>
      <c r="AA22" s="71" t="inlineStr">
        <is>
          <t>заключение, принятое
по результатам ТОБ</t>
        </is>
      </c>
    </row>
    <row r="23" ht="60" customHeight="1">
      <c r="A23" s="364" t="n"/>
      <c r="B23" s="222" t="inlineStr">
        <is>
          <t>До</t>
        </is>
      </c>
      <c r="C23" s="222" t="inlineStr">
        <is>
          <t>После</t>
        </is>
      </c>
      <c r="D23" s="222" t="inlineStr">
        <is>
          <t>До</t>
        </is>
      </c>
      <c r="E23" s="222" t="inlineStr">
        <is>
          <t>После</t>
        </is>
      </c>
      <c r="F23" s="222" t="inlineStr">
        <is>
          <t>До</t>
        </is>
      </c>
      <c r="G23" s="222" t="inlineStr">
        <is>
          <t>После</t>
        </is>
      </c>
      <c r="H23" s="222" t="inlineStr">
        <is>
          <t>До</t>
        </is>
      </c>
      <c r="I23" s="222" t="inlineStr">
        <is>
          <t>После</t>
        </is>
      </c>
      <c r="J23" s="222" t="inlineStr">
        <is>
          <t>До</t>
        </is>
      </c>
      <c r="K23" s="222" t="inlineStr">
        <is>
          <t>До</t>
        </is>
      </c>
      <c r="L23" s="222" t="inlineStr">
        <is>
          <t>После</t>
        </is>
      </c>
      <c r="M23" s="222" t="inlineStr">
        <is>
          <t>До</t>
        </is>
      </c>
      <c r="N23" s="222" t="inlineStr">
        <is>
          <t>После</t>
        </is>
      </c>
      <c r="O23" s="222" t="inlineStr">
        <is>
          <t>До</t>
        </is>
      </c>
      <c r="P23" s="222" t="inlineStr">
        <is>
          <t>После</t>
        </is>
      </c>
      <c r="Q23" s="222" t="inlineStr">
        <is>
          <t>До</t>
        </is>
      </c>
      <c r="R23" s="222" t="inlineStr">
        <is>
          <t>После</t>
        </is>
      </c>
      <c r="S23" s="222" t="inlineStr">
        <is>
          <t>До</t>
        </is>
      </c>
      <c r="T23" s="222" t="inlineStr">
        <is>
          <t>До</t>
        </is>
      </c>
      <c r="U23" s="222" t="inlineStr">
        <is>
          <t>До</t>
        </is>
      </c>
      <c r="V23" s="222" t="inlineStr">
        <is>
          <t>До</t>
        </is>
      </c>
      <c r="W23" s="222" t="inlineStr">
        <is>
          <t>После</t>
        </is>
      </c>
      <c r="X23" s="222" t="inlineStr">
        <is>
          <t>До</t>
        </is>
      </c>
      <c r="Y23" s="222" t="inlineStr">
        <is>
          <t>До</t>
        </is>
      </c>
      <c r="Z23" s="71" t="inlineStr">
        <is>
          <t>До</t>
        </is>
      </c>
      <c r="AA23" s="71" t="inlineStr">
        <is>
          <t>До</t>
        </is>
      </c>
    </row>
    <row r="24">
      <c r="A24" s="75" t="n">
        <v>1</v>
      </c>
      <c r="B24" s="75" t="n">
        <v>2</v>
      </c>
      <c r="C24" s="75" t="n">
        <v>3</v>
      </c>
      <c r="D24" s="75" t="n">
        <v>4</v>
      </c>
      <c r="E24" s="75" t="n">
        <v>5</v>
      </c>
      <c r="F24" s="75" t="n">
        <v>6</v>
      </c>
      <c r="G24" s="75" t="n">
        <v>7</v>
      </c>
      <c r="H24" s="75" t="n">
        <v>8</v>
      </c>
      <c r="I24" s="75" t="n">
        <v>9</v>
      </c>
      <c r="J24" s="75" t="n">
        <v>10</v>
      </c>
      <c r="K24" s="75" t="n">
        <v>11</v>
      </c>
      <c r="L24" s="75" t="n">
        <v>12</v>
      </c>
      <c r="M24" s="75" t="n">
        <v>13</v>
      </c>
      <c r="N24" s="75" t="n">
        <v>14</v>
      </c>
      <c r="O24" s="75" t="n">
        <v>15</v>
      </c>
      <c r="P24" s="75" t="n">
        <v>16</v>
      </c>
      <c r="Q24" s="75" t="n">
        <v>19</v>
      </c>
      <c r="R24" s="75" t="n">
        <v>20</v>
      </c>
      <c r="S24" s="75" t="n">
        <v>21</v>
      </c>
      <c r="T24" s="75" t="n">
        <v>22</v>
      </c>
      <c r="U24" s="75" t="n">
        <v>23</v>
      </c>
      <c r="V24" s="75" t="n">
        <v>24</v>
      </c>
      <c r="W24" s="75" t="n">
        <v>25</v>
      </c>
      <c r="X24" s="75" t="n">
        <v>26</v>
      </c>
      <c r="Y24" s="75" t="n">
        <v>27</v>
      </c>
      <c r="Z24" s="75" t="n">
        <v>28</v>
      </c>
      <c r="AA24" s="75" t="n">
        <v>29</v>
      </c>
    </row>
    <row r="25" ht="101.25" customHeight="1">
      <c r="A25" s="76" t="inlineStr">
        <is>
          <t>нд</t>
        </is>
      </c>
      <c r="B25" s="76" t="inlineStr">
        <is>
          <t>нд</t>
        </is>
      </c>
      <c r="C25" s="76" t="inlineStr">
        <is>
          <t>нд</t>
        </is>
      </c>
      <c r="D25" s="76" t="inlineStr">
        <is>
          <t>нд</t>
        </is>
      </c>
      <c r="E25" s="76" t="inlineStr">
        <is>
          <t>нд</t>
        </is>
      </c>
      <c r="F25" s="76" t="inlineStr">
        <is>
          <t>нд</t>
        </is>
      </c>
      <c r="G25" s="76" t="inlineStr">
        <is>
          <t>нд</t>
        </is>
      </c>
      <c r="H25" s="76" t="inlineStr">
        <is>
          <t>нд</t>
        </is>
      </c>
      <c r="I25" s="76" t="inlineStr">
        <is>
          <t>нд</t>
        </is>
      </c>
      <c r="J25" s="76" t="inlineStr">
        <is>
          <t>нд</t>
        </is>
      </c>
      <c r="K25" s="76" t="inlineStr">
        <is>
          <t>нд</t>
        </is>
      </c>
      <c r="L25" s="76" t="inlineStr">
        <is>
          <t>нд</t>
        </is>
      </c>
      <c r="M25" s="76" t="inlineStr">
        <is>
          <t>нд</t>
        </is>
      </c>
      <c r="N25" s="76" t="inlineStr">
        <is>
          <t>нд</t>
        </is>
      </c>
      <c r="O25" s="76" t="inlineStr">
        <is>
          <t>нд</t>
        </is>
      </c>
      <c r="P25" s="76" t="inlineStr">
        <is>
          <t>нд</t>
        </is>
      </c>
      <c r="Q25" s="76" t="inlineStr">
        <is>
          <t>нд</t>
        </is>
      </c>
      <c r="R25" s="76" t="inlineStr">
        <is>
          <t>нд</t>
        </is>
      </c>
      <c r="S25" s="76" t="inlineStr">
        <is>
          <t>нд</t>
        </is>
      </c>
      <c r="T25" s="76" t="inlineStr">
        <is>
          <t>нд</t>
        </is>
      </c>
      <c r="U25" s="76" t="inlineStr">
        <is>
          <t>нд</t>
        </is>
      </c>
      <c r="V25" s="76" t="inlineStr">
        <is>
          <t>нд</t>
        </is>
      </c>
      <c r="W25" s="76" t="inlineStr">
        <is>
          <t>нд</t>
        </is>
      </c>
      <c r="X25" s="76" t="inlineStr">
        <is>
          <t>нд</t>
        </is>
      </c>
      <c r="Y25" s="76" t="inlineStr">
        <is>
          <t>нд</t>
        </is>
      </c>
      <c r="Z25" s="76" t="inlineStr">
        <is>
          <t>нд</t>
        </is>
      </c>
      <c r="AA25" s="76" t="inlineStr">
        <is>
          <t>нд</t>
        </is>
      </c>
    </row>
    <row r="26" ht="3" customHeight="1">
      <c r="X26" s="73" t="n"/>
      <c r="Y26" s="74" t="n"/>
    </row>
    <row r="27" ht="12.75" customFormat="1" customHeight="1" s="42">
      <c r="A27" s="43" t="n"/>
      <c r="B27" s="43" t="n"/>
      <c r="C27" s="43" t="n"/>
      <c r="E27" s="43" t="n"/>
    </row>
    <row r="28" ht="12.75" customFormat="1" customHeight="1" s="42">
      <c r="A28" s="43" t="n"/>
      <c r="B28" s="43" t="n"/>
      <c r="C28" s="43" t="n"/>
    </row>
  </sheetData>
  <mergeCells count="27">
    <mergeCell ref="A21:A23"/>
    <mergeCell ref="X21:Y21"/>
    <mergeCell ref="O21:P22"/>
    <mergeCell ref="E10:Y10"/>
    <mergeCell ref="E13:Y13"/>
    <mergeCell ref="M21:N22"/>
    <mergeCell ref="A12:AA12"/>
    <mergeCell ref="T21:T22"/>
    <mergeCell ref="A5:AA5"/>
    <mergeCell ref="A15:Y1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9:AA9"/>
    <mergeCell ref="S21:S22"/>
  </mergeCells>
  <pageMargins left="0.7874015748031497" right="0.5905511811023623" top="0.7874015748031497" bottom="0.3937007874015748" header="0.1968503937007874" footer="0.1968503937007874"/>
  <pageSetup orientation="landscape" paperSize="8" scale="54"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view="pageBreakPreview" topLeftCell="A16" zoomScale="80" zoomScaleSheetLayoutView="80" workbookViewId="0">
      <selection activeCell="C30" sqref="C30"/>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7">
      <c r="A1" s="13" t="n"/>
      <c r="C1" s="30"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 _ г. №___</t>
        </is>
      </c>
    </row>
    <row r="4" ht="18.75" customFormat="1" customHeight="1" s="7">
      <c r="A4" s="12" t="n"/>
      <c r="C4" s="11" t="n"/>
    </row>
    <row r="5" ht="15.75" customFormat="1" customHeight="1" s="7">
      <c r="A5" s="201">
        <f>'1. паспорт местоположение'!A5:C5</f>
        <v/>
      </c>
      <c r="D5" s="112" t="n"/>
      <c r="E5" s="112" t="n"/>
      <c r="F5" s="112" t="n"/>
      <c r="G5" s="112" t="n"/>
      <c r="H5" s="112" t="n"/>
      <c r="I5" s="112" t="n"/>
      <c r="J5" s="112" t="n"/>
      <c r="K5" s="112" t="n"/>
      <c r="L5" s="112" t="n"/>
      <c r="M5" s="112" t="n"/>
      <c r="N5" s="112" t="n"/>
      <c r="O5" s="112" t="n"/>
      <c r="P5" s="112" t="n"/>
      <c r="Q5" s="112" t="n"/>
      <c r="R5" s="112" t="n"/>
      <c r="S5" s="112" t="n"/>
      <c r="T5" s="112" t="n"/>
      <c r="U5" s="112" t="n"/>
      <c r="V5" s="112" t="n"/>
      <c r="W5" s="112" t="n"/>
      <c r="X5" s="112" t="n"/>
      <c r="Y5" s="112" t="n"/>
      <c r="Z5" s="112" t="n"/>
      <c r="AA5" s="112" t="n"/>
      <c r="AB5" s="112" t="n"/>
      <c r="AC5" s="112" t="n"/>
    </row>
    <row r="6" ht="18.75" customFormat="1" customHeight="1" s="7">
      <c r="A6" s="12" t="n"/>
      <c r="G6" s="11" t="n"/>
    </row>
    <row r="7" ht="18.75" customFormat="1" customHeight="1" s="7">
      <c r="A7" s="205"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row>
    <row r="8" ht="18.75" customFormat="1" customHeight="1" s="7">
      <c r="A8" s="205" t="n"/>
      <c r="D8" s="205" t="n"/>
      <c r="E8" s="205" t="n"/>
      <c r="F8" s="205" t="n"/>
      <c r="G8" s="205" t="n"/>
      <c r="H8" s="9" t="n"/>
      <c r="I8" s="9" t="n"/>
      <c r="J8" s="9" t="n"/>
      <c r="K8" s="9" t="n"/>
      <c r="L8" s="9" t="n"/>
      <c r="M8" s="9" t="n"/>
      <c r="N8" s="9" t="n"/>
      <c r="O8" s="9" t="n"/>
      <c r="P8" s="9" t="n"/>
      <c r="Q8" s="9" t="n"/>
      <c r="R8" s="9" t="n"/>
      <c r="S8" s="9" t="n"/>
      <c r="T8" s="9" t="n"/>
      <c r="U8" s="9" t="n"/>
    </row>
    <row r="9" ht="18.75" customFormat="1" customHeight="1" s="7">
      <c r="A9" s="207">
        <f>'1. паспорт местоположение'!A9:C9</f>
        <v/>
      </c>
      <c r="D9" s="6" t="n"/>
      <c r="E9" s="6" t="n"/>
      <c r="F9" s="6" t="n"/>
      <c r="G9" s="6" t="n"/>
      <c r="H9" s="9" t="n"/>
      <c r="I9" s="9" t="n"/>
      <c r="J9" s="9" t="n"/>
      <c r="K9" s="9" t="n"/>
      <c r="L9" s="9" t="n"/>
      <c r="M9" s="9" t="n"/>
      <c r="N9" s="9" t="n"/>
      <c r="O9" s="9" t="n"/>
      <c r="P9" s="9" t="n"/>
      <c r="Q9" s="9" t="n"/>
      <c r="R9" s="9" t="n"/>
      <c r="S9" s="9" t="n"/>
      <c r="T9" s="9" t="n"/>
      <c r="U9" s="9" t="n"/>
    </row>
    <row r="10" ht="18.75" customFormat="1" customHeight="1" s="7">
      <c r="A10" s="202" t="inlineStr">
        <is>
          <t xml:space="preserve">         (фирменное наименование субъекта электроэнергетики)</t>
        </is>
      </c>
      <c r="D10" s="4" t="n"/>
      <c r="E10" s="4" t="n"/>
      <c r="F10" s="4" t="n"/>
      <c r="G10" s="4" t="n"/>
      <c r="H10" s="9" t="n"/>
      <c r="I10" s="9" t="n"/>
      <c r="J10" s="9" t="n"/>
      <c r="K10" s="9" t="n"/>
      <c r="L10" s="9" t="n"/>
      <c r="M10" s="9" t="n"/>
      <c r="N10" s="9" t="n"/>
      <c r="O10" s="9" t="n"/>
      <c r="P10" s="9" t="n"/>
      <c r="Q10" s="9" t="n"/>
      <c r="R10" s="9" t="n"/>
      <c r="S10" s="9" t="n"/>
      <c r="T10" s="9" t="n"/>
      <c r="U10" s="9" t="n"/>
    </row>
    <row r="11" ht="18.75" customFormat="1" customHeight="1" s="7">
      <c r="A11" s="205" t="n"/>
      <c r="D11" s="205" t="n"/>
      <c r="E11" s="205" t="n"/>
      <c r="F11" s="205" t="n"/>
      <c r="G11" s="205" t="n"/>
      <c r="H11" s="9" t="n"/>
      <c r="I11" s="9" t="n"/>
      <c r="J11" s="9" t="n"/>
      <c r="K11" s="9" t="n"/>
      <c r="L11" s="9" t="n"/>
      <c r="M11" s="9" t="n"/>
      <c r="N11" s="9" t="n"/>
      <c r="O11" s="9" t="n"/>
      <c r="P11" s="9" t="n"/>
      <c r="Q11" s="9" t="n"/>
      <c r="R11" s="9" t="n"/>
      <c r="S11" s="9" t="n"/>
      <c r="T11" s="9" t="n"/>
      <c r="U11" s="9" t="n"/>
    </row>
    <row r="12" ht="18.75" customFormat="1" customHeight="1" s="7">
      <c r="A12" s="208">
        <f>'1. паспорт местоположение'!A12:C12</f>
        <v/>
      </c>
      <c r="D12" s="6" t="n"/>
      <c r="E12" s="6" t="n"/>
      <c r="F12" s="6" t="n"/>
      <c r="G12" s="6" t="n"/>
      <c r="H12" s="9" t="n"/>
      <c r="I12" s="9" t="n"/>
      <c r="J12" s="9" t="n"/>
      <c r="K12" s="9" t="n"/>
      <c r="L12" s="9" t="n"/>
      <c r="M12" s="9" t="n"/>
      <c r="N12" s="9" t="n"/>
      <c r="O12" s="9" t="n"/>
      <c r="P12" s="9" t="n"/>
      <c r="Q12" s="9" t="n"/>
      <c r="R12" s="9" t="n"/>
      <c r="S12" s="9" t="n"/>
      <c r="T12" s="9" t="n"/>
      <c r="U12" s="9" t="n"/>
    </row>
    <row r="13" ht="18.75" customFormat="1" customHeight="1" s="7">
      <c r="A13" s="202" t="inlineStr">
        <is>
          <t xml:space="preserve">         (идентификатор инвестиционного проекта)</t>
        </is>
      </c>
      <c r="D13" s="4" t="n"/>
      <c r="E13" s="4" t="n"/>
      <c r="F13" s="4" t="n"/>
      <c r="G13" s="4" t="n"/>
      <c r="H13" s="9" t="n"/>
      <c r="I13" s="9" t="n"/>
      <c r="J13" s="9" t="n"/>
      <c r="K13" s="9" t="n"/>
      <c r="L13" s="9" t="n"/>
      <c r="M13" s="9" t="n"/>
      <c r="N13" s="9" t="n"/>
      <c r="O13" s="9" t="n"/>
      <c r="P13" s="9" t="n"/>
      <c r="Q13" s="9" t="n"/>
      <c r="R13" s="9" t="n"/>
      <c r="S13" s="9" t="n"/>
      <c r="T13" s="9" t="n"/>
      <c r="U13" s="9" t="n"/>
    </row>
    <row r="14" ht="15.75" customFormat="1" customHeight="1" s="7">
      <c r="A14" s="214" t="n"/>
      <c r="D14" s="214" t="n"/>
      <c r="E14" s="214" t="n"/>
      <c r="F14" s="214" t="n"/>
      <c r="G14" s="214" t="n"/>
      <c r="H14" s="214" t="n"/>
      <c r="I14" s="214" t="n"/>
      <c r="J14" s="214" t="n"/>
      <c r="K14" s="214" t="n"/>
      <c r="L14" s="214" t="n"/>
      <c r="M14" s="214" t="n"/>
      <c r="N14" s="214" t="n"/>
      <c r="O14" s="214" t="n"/>
      <c r="P14" s="214" t="n"/>
      <c r="Q14" s="214" t="n"/>
      <c r="R14" s="214" t="n"/>
      <c r="S14" s="214" t="n"/>
      <c r="T14" s="214" t="n"/>
      <c r="U14" s="214" t="n"/>
    </row>
    <row r="15" ht="31.5" customFormat="1" customHeight="1" s="2">
      <c r="A15" s="209">
        <f>'1. паспорт местоположение'!A15:C15</f>
        <v/>
      </c>
      <c r="D15" s="6" t="n"/>
      <c r="E15" s="6" t="n"/>
      <c r="F15" s="6" t="n"/>
      <c r="G15" s="6" t="n"/>
      <c r="H15" s="6" t="n"/>
      <c r="I15" s="6" t="n"/>
      <c r="J15" s="6" t="n"/>
      <c r="K15" s="6" t="n"/>
      <c r="L15" s="6" t="n"/>
      <c r="M15" s="6" t="n"/>
      <c r="N15" s="6" t="n"/>
      <c r="O15" s="6" t="n"/>
      <c r="P15" s="6" t="n"/>
      <c r="Q15" s="6" t="n"/>
      <c r="R15" s="6" t="n"/>
      <c r="S15" s="6" t="n"/>
      <c r="T15" s="6" t="n"/>
      <c r="U15" s="6" t="n"/>
    </row>
    <row r="16" ht="15" customFormat="1" customHeight="1" s="2">
      <c r="A16" s="202"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row>
    <row r="17" ht="15" customFormat="1" customHeight="1" s="2">
      <c r="A17" s="214" t="n"/>
      <c r="D17" s="214" t="n"/>
      <c r="E17" s="214" t="n"/>
      <c r="F17" s="214" t="n"/>
      <c r="G17" s="214" t="n"/>
      <c r="H17" s="214" t="n"/>
      <c r="I17" s="214" t="n"/>
      <c r="J17" s="214" t="n"/>
      <c r="K17" s="214" t="n"/>
      <c r="L17" s="214" t="n"/>
      <c r="M17" s="214" t="n"/>
      <c r="N17" s="214" t="n"/>
      <c r="O17" s="214" t="n"/>
      <c r="P17" s="214" t="n"/>
      <c r="Q17" s="214" t="n"/>
      <c r="R17" s="214" t="n"/>
    </row>
    <row r="18" ht="27.75" customFormat="1" customHeight="1" s="2">
      <c r="A18" s="203" t="inlineStr">
        <is>
          <t>Раздел 3.3 Планируемые цели, задачи, этапы, сроки и конкретные результаты реализации инвестиционного проекта</t>
        </is>
      </c>
      <c r="D18" s="5" t="n"/>
      <c r="E18" s="5" t="n"/>
      <c r="F18" s="5" t="n"/>
      <c r="G18" s="5" t="n"/>
      <c r="H18" s="5" t="n"/>
      <c r="I18" s="5" t="n"/>
      <c r="J18" s="5" t="n"/>
      <c r="K18" s="5" t="n"/>
      <c r="L18" s="5" t="n"/>
      <c r="M18" s="5" t="n"/>
      <c r="N18" s="5" t="n"/>
      <c r="O18" s="5" t="n"/>
      <c r="P18" s="5" t="n"/>
      <c r="Q18" s="5" t="n"/>
      <c r="R18" s="5" t="n"/>
      <c r="S18" s="5" t="n"/>
      <c r="T18" s="5" t="n"/>
      <c r="U18" s="5" t="n"/>
    </row>
    <row r="19" ht="15" customFormat="1" customHeight="1" s="2">
      <c r="A19" s="4" t="n"/>
      <c r="B19" s="4" t="n"/>
      <c r="C19" s="4" t="n"/>
      <c r="D19" s="4" t="n"/>
      <c r="E19" s="4" t="n"/>
      <c r="F19" s="4" t="n"/>
      <c r="G19" s="4" t="n"/>
      <c r="H19" s="214" t="n"/>
      <c r="I19" s="214" t="n"/>
      <c r="J19" s="214" t="n"/>
      <c r="K19" s="214" t="n"/>
      <c r="L19" s="214" t="n"/>
      <c r="M19" s="214" t="n"/>
      <c r="N19" s="214" t="n"/>
      <c r="O19" s="214" t="n"/>
      <c r="P19" s="214" t="n"/>
      <c r="Q19" s="214" t="n"/>
      <c r="R19" s="214" t="n"/>
    </row>
    <row r="20" ht="39.75" customFormat="1" customHeight="1" s="2">
      <c r="A20" s="22" t="inlineStr">
        <is>
          <t>№ пп</t>
        </is>
      </c>
      <c r="B20" s="29" t="inlineStr">
        <is>
          <t>Наименование</t>
        </is>
      </c>
      <c r="C20" s="28" t="inlineStr">
        <is>
          <t>Содержание</t>
        </is>
      </c>
      <c r="D20" s="4" t="n"/>
      <c r="E20" s="4" t="n"/>
      <c r="F20" s="4" t="n"/>
      <c r="G20" s="4" t="n"/>
      <c r="H20" s="214" t="n"/>
      <c r="I20" s="214" t="n"/>
      <c r="J20" s="214" t="n"/>
      <c r="K20" s="214" t="n"/>
      <c r="L20" s="214" t="n"/>
      <c r="M20" s="214" t="n"/>
      <c r="N20" s="214" t="n"/>
      <c r="O20" s="214" t="n"/>
      <c r="P20" s="214" t="n"/>
      <c r="Q20" s="214" t="n"/>
      <c r="R20" s="214" t="n"/>
    </row>
    <row r="21" ht="16.5" customFormat="1" customHeight="1" s="2">
      <c r="A21" s="28" t="n">
        <v>1</v>
      </c>
      <c r="B21" s="29" t="n">
        <v>2</v>
      </c>
      <c r="C21" s="28" t="n">
        <v>3</v>
      </c>
      <c r="D21" s="4" t="n"/>
      <c r="E21" s="4" t="n"/>
      <c r="F21" s="4" t="n"/>
      <c r="G21" s="4" t="n"/>
      <c r="H21" s="214" t="n"/>
      <c r="I21" s="214" t="n"/>
      <c r="J21" s="214" t="n"/>
      <c r="K21" s="214" t="n"/>
      <c r="L21" s="214" t="n"/>
      <c r="M21" s="214" t="n"/>
      <c r="N21" s="214" t="n"/>
      <c r="O21" s="214" t="n"/>
      <c r="P21" s="214" t="n"/>
      <c r="Q21" s="214" t="n"/>
      <c r="R21" s="214" t="n"/>
    </row>
    <row r="22" ht="60" customFormat="1" customHeight="1" s="2">
      <c r="A22" s="21" t="inlineStr">
        <is>
          <t>1</t>
        </is>
      </c>
      <c r="B22" s="24" t="inlineStr">
        <is>
          <t>Задачи, решаемые в рамках инвестиционного проекта</t>
        </is>
      </c>
      <c r="C22" s="115" t="inlineStr">
        <is>
          <t xml:space="preserve">Исполнение договора ТП Общество с ограниченной ответственностью ООО "Самара Девелопмент", дг-346/28 от 12.12.2023 </t>
        </is>
      </c>
      <c r="D22" s="4" t="n"/>
      <c r="E22" s="4" t="n"/>
      <c r="F22" s="214" t="n"/>
      <c r="G22" s="214" t="n"/>
      <c r="H22" s="214" t="n"/>
      <c r="I22" s="214" t="n"/>
      <c r="J22" s="214" t="n"/>
      <c r="K22" s="214" t="n"/>
      <c r="L22" s="214" t="n"/>
      <c r="M22" s="214" t="n"/>
      <c r="N22" s="214" t="n"/>
      <c r="O22" s="214" t="n"/>
      <c r="P22" s="214" t="n"/>
    </row>
    <row r="23" ht="42.75" customHeight="1">
      <c r="A23" s="21" t="inlineStr">
        <is>
          <t>2</t>
        </is>
      </c>
      <c r="B23" s="23" t="inlineStr">
        <is>
          <t>Описание конкретных результатов реализации инвестиционного проекта</t>
        </is>
      </c>
      <c r="C23" s="114" t="inlineStr">
        <is>
          <t xml:space="preserve">Исполнение договора ТП Общество с ограниченной ответственностью ООО "Самара Девелопмент", дг-346/28 от 12.12.2023 </t>
        </is>
      </c>
    </row>
    <row r="24" ht="63" customHeight="1">
      <c r="A24" s="21" t="inlineStr">
        <is>
          <t>3</t>
        </is>
      </c>
      <c r="B24" s="23" t="inlineStr">
        <is>
          <t>Описание состава объектов ивнестиционной деятельности их количества и характеристик в отношении каждого такого объекта</t>
        </is>
      </c>
      <c r="C24" s="28" t="inlineStr">
        <is>
          <t>КЛ-0,4кВ (четырёхцепная протяженностью 0,259км) от ТП 2775/2х1000кВА</t>
        </is>
      </c>
    </row>
    <row r="25" ht="63" customHeight="1">
      <c r="A25" s="21" t="inlineStr">
        <is>
          <t>4</t>
        </is>
      </c>
      <c r="B25" s="23" t="inlineStr">
        <is>
          <t>Удельные стоимостные показатели реализации инвестиционного проекта</t>
        </is>
      </c>
      <c r="C25" s="28" t="inlineStr">
        <is>
          <t>КЛ 0,4 кВ - 25,563 млн.руб./км</t>
        </is>
      </c>
    </row>
    <row r="26" ht="42.75" customHeight="1">
      <c r="A26" s="21" t="inlineStr">
        <is>
          <t>5</t>
        </is>
      </c>
      <c r="B26" s="23" t="inlineStr">
        <is>
          <t>Описание этапов (при наличии этапности) реализации инвестиционного проекта</t>
        </is>
      </c>
      <c r="C26" s="28" t="inlineStr">
        <is>
          <t>нет этапов</t>
        </is>
      </c>
    </row>
    <row r="27" ht="42.75" customHeight="1">
      <c r="A27" s="21" t="inlineStr">
        <is>
          <t>6</t>
        </is>
      </c>
      <c r="B27" s="23" t="inlineStr">
        <is>
          <t>Обоснование необходимости реализации инвестиционного проекта</t>
        </is>
      </c>
      <c r="C27" s="114" t="inlineStr">
        <is>
          <t xml:space="preserve">договор ТП Общество с ограниченной ответственностью ООО "Самара Девелопмент", дг-346/28 от 12.12.2023 </t>
        </is>
      </c>
    </row>
    <row r="28" ht="42.75" customHeight="1">
      <c r="A28" s="21" t="inlineStr">
        <is>
          <t>7</t>
        </is>
      </c>
      <c r="B28" s="23" t="inlineStr">
        <is>
          <t>Год начала  реализации инвестиционного проекта</t>
        </is>
      </c>
      <c r="C28" s="28" t="n">
        <v>2025</v>
      </c>
    </row>
    <row r="29" ht="42.75" customHeight="1">
      <c r="A29" s="21" t="inlineStr">
        <is>
          <t>8</t>
        </is>
      </c>
      <c r="B29" s="22" t="inlineStr">
        <is>
          <t>Год окончания реализации инвестиционного проекта</t>
        </is>
      </c>
      <c r="C29" s="28" t="n">
        <v>2025</v>
      </c>
    </row>
    <row r="30" ht="42.75" customHeight="1">
      <c r="A30" s="21" t="inlineStr">
        <is>
          <t>9</t>
        </is>
      </c>
      <c r="B30" s="22" t="inlineStr">
        <is>
          <t>Текущая стадия реализации инвестиционного проекта</t>
        </is>
      </c>
      <c r="C30" s="28" t="inlineStr">
        <is>
          <t xml:space="preserve">С </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85"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zoomScale="80" zoomScaleNormal="80" zoomScaleSheetLayoutView="80" workbookViewId="0">
      <selection activeCell="A11" sqref="A11:Z11"/>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30" t="inlineStr">
        <is>
          <t>Приложение  № _____</t>
        </is>
      </c>
    </row>
    <row r="2" ht="18.75" customHeight="1">
      <c r="Z2" s="11" t="inlineStr">
        <is>
          <t>к приказу Минэнерго России</t>
        </is>
      </c>
    </row>
    <row r="3" ht="18.75" customHeight="1">
      <c r="Z3" s="11" t="inlineStr">
        <is>
          <t>от «__» _____ 201_ г. №___</t>
        </is>
      </c>
    </row>
    <row r="4" ht="18.75" customHeight="1">
      <c r="A4" s="201">
        <f>'1. паспорт местоположение'!A5:C5</f>
        <v/>
      </c>
    </row>
    <row r="6" ht="18.75" customHeight="1">
      <c r="A6" s="205" t="inlineStr">
        <is>
          <t xml:space="preserve">Паспорт инвестиционного проекта </t>
        </is>
      </c>
      <c r="AA6" s="9" t="n"/>
      <c r="AB6" s="9" t="n"/>
    </row>
    <row r="7" ht="18.75" customHeight="1">
      <c r="A7" s="205" t="n"/>
      <c r="AA7" s="9" t="n"/>
      <c r="AB7" s="9" t="n"/>
    </row>
    <row r="8">
      <c r="A8" s="207">
        <f>'1. паспорт местоположение'!A9:C9</f>
        <v/>
      </c>
      <c r="AA8" s="6" t="n"/>
      <c r="AB8" s="6" t="n"/>
    </row>
    <row r="9" ht="15.75" customHeight="1">
      <c r="A9" s="202" t="inlineStr">
        <is>
          <t xml:space="preserve">         (фирменное наименование субъекта электроэнергетики)</t>
        </is>
      </c>
      <c r="AA9" s="4" t="n"/>
      <c r="AB9" s="4" t="n"/>
    </row>
    <row r="10" ht="18.75" customHeight="1">
      <c r="A10" s="205" t="n"/>
      <c r="AA10" s="9" t="n"/>
      <c r="AB10" s="9" t="n"/>
    </row>
    <row r="11" ht="15.75" customHeight="1">
      <c r="A11" s="208">
        <f>'1. паспорт местоположение'!A12:C12</f>
        <v/>
      </c>
      <c r="AA11" s="6" t="n"/>
      <c r="AB11" s="6" t="n"/>
    </row>
    <row r="12" ht="15.75" customHeight="1">
      <c r="A12" s="202" t="inlineStr">
        <is>
          <t xml:space="preserve">         (идентификатор инвестиционного проекта)</t>
        </is>
      </c>
      <c r="AA12" s="4" t="n"/>
      <c r="AB12" s="4" t="n"/>
    </row>
    <row r="13" ht="18.75" customHeight="1">
      <c r="A13" s="214" t="n"/>
      <c r="AA13" s="8" t="n"/>
      <c r="AB13" s="8" t="n"/>
    </row>
    <row r="14">
      <c r="A14" s="207">
        <f>'1. паспорт местоположение'!A15:C15</f>
        <v/>
      </c>
      <c r="AA14" s="6" t="n"/>
      <c r="AB14" s="6" t="n"/>
    </row>
    <row r="15" ht="15.75" customHeight="1">
      <c r="A15" s="202" t="inlineStr">
        <is>
          <t xml:space="preserve">         (наименование инвестиционного проекта)</t>
        </is>
      </c>
      <c r="AA15" s="4" t="n"/>
      <c r="AB15" s="4" t="n"/>
    </row>
    <row r="16">
      <c r="A16" s="231" t="n"/>
      <c r="AA16" s="14" t="n"/>
      <c r="AB16" s="14" t="n"/>
    </row>
    <row r="17">
      <c r="A17" s="231" t="n"/>
      <c r="AA17" s="14" t="n"/>
      <c r="AB17" s="14" t="n"/>
    </row>
    <row r="18">
      <c r="A18" s="231" t="n"/>
      <c r="AA18" s="14" t="n"/>
      <c r="AB18" s="14" t="n"/>
    </row>
    <row r="19">
      <c r="A19" s="231" t="n"/>
      <c r="AA19" s="14" t="n"/>
      <c r="AB19" s="14" t="n"/>
    </row>
    <row r="20">
      <c r="A20" s="231" t="n"/>
      <c r="AA20" s="14" t="n"/>
      <c r="AB20" s="14" t="n"/>
    </row>
    <row r="21">
      <c r="A21" s="231" t="n"/>
      <c r="AA21" s="14" t="n"/>
      <c r="AB21" s="14" t="n"/>
    </row>
    <row r="22">
      <c r="A22" s="232"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13" t="n"/>
      <c r="AB22" s="113" t="n"/>
    </row>
    <row r="23" ht="32.25" customHeight="1">
      <c r="A23" s="233" t="inlineStr">
        <is>
          <t>Фактические показатели уровня надежности оказываемых услуг по передаче электрической энергии (до реализации инвестиционного проекта)</t>
        </is>
      </c>
      <c r="B23" s="360" t="n"/>
      <c r="C23" s="360" t="n"/>
      <c r="D23" s="360" t="n"/>
      <c r="E23" s="360" t="n"/>
      <c r="F23" s="360" t="n"/>
      <c r="G23" s="360" t="n"/>
      <c r="H23" s="360" t="n"/>
      <c r="I23" s="360" t="n"/>
      <c r="J23" s="360" t="n"/>
      <c r="K23" s="360" t="n"/>
      <c r="L23" s="361" t="n"/>
      <c r="M23" s="233"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60" t="n"/>
      <c r="O23" s="360" t="n"/>
      <c r="P23" s="360" t="n"/>
      <c r="Q23" s="360" t="n"/>
      <c r="R23" s="360" t="n"/>
      <c r="S23" s="360" t="n"/>
      <c r="T23" s="360" t="n"/>
      <c r="U23" s="360" t="n"/>
      <c r="V23" s="360" t="n"/>
      <c r="W23" s="360" t="n"/>
      <c r="X23" s="360" t="n"/>
      <c r="Y23" s="360" t="n"/>
      <c r="Z23" s="361" t="n"/>
    </row>
    <row r="24" ht="151.5" customHeight="1">
      <c r="A24" s="233" t="inlineStr">
        <is>
          <t>год</t>
        </is>
      </c>
      <c r="B24" s="69"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33" t="inlineStr">
        <is>
          <t>Ti, час</t>
        </is>
      </c>
      <c r="D24" s="233" t="inlineStr">
        <is>
          <t>Ni</t>
        </is>
      </c>
      <c r="E24" s="233" t="inlineStr">
        <is>
          <t>Pi, МВт</t>
        </is>
      </c>
      <c r="F24" s="233" t="inlineStr">
        <is>
          <t>Ti·Ni, час</t>
        </is>
      </c>
      <c r="G24" s="233" t="inlineStr">
        <is>
          <t>Ti·Pi, МВт час</t>
        </is>
      </c>
      <c r="H24" s="233" t="inlineStr">
        <is>
          <t>Nt</t>
        </is>
      </c>
      <c r="I24" s="233" t="inlineStr">
        <is>
          <t>Ti·Ni/Nt, час</t>
        </is>
      </c>
      <c r="J24" s="233" t="inlineStr">
        <is>
          <t>Ni/Nt</t>
        </is>
      </c>
      <c r="K24" s="69" t="inlineStr">
        <is>
          <t>Реквизиты документа первичной информации (акта расследования технологических нарушений (аварий) или иного документа</t>
        </is>
      </c>
      <c r="L24" s="69"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70"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9"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33" t="inlineStr">
        <is>
          <t>SГодTi·Ni</t>
        </is>
      </c>
      <c r="P24" s="233" t="inlineStr">
        <is>
          <t>SГодTi</t>
        </is>
      </c>
      <c r="Q24" s="233" t="inlineStr">
        <is>
          <t>SГодTi/Nt</t>
        </is>
      </c>
      <c r="R24" s="233" t="inlineStr">
        <is>
          <t>Nt</t>
        </is>
      </c>
      <c r="S24" s="233" t="inlineStr">
        <is>
          <t>SГодTi·Ni/Nt</t>
        </is>
      </c>
      <c r="T24" s="233" t="inlineStr">
        <is>
          <t>SГодNi/Nt</t>
        </is>
      </c>
      <c r="U24" s="233" t="inlineStr">
        <is>
          <t>SГодTi·Pi</t>
        </is>
      </c>
      <c r="V24" s="233" t="inlineStr">
        <is>
          <t>SГодTi/Nt</t>
        </is>
      </c>
      <c r="W24" s="77" t="inlineStr">
        <is>
          <t>DПsaidi</t>
        </is>
      </c>
      <c r="X24" s="77" t="inlineStr">
        <is>
          <t>DПsaifi</t>
        </is>
      </c>
      <c r="Y24" s="77" t="inlineStr">
        <is>
          <t>DПens</t>
        </is>
      </c>
      <c r="Z24" s="79"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33" t="n">
        <v>1</v>
      </c>
      <c r="B25" s="69" t="n">
        <v>2</v>
      </c>
      <c r="C25" s="233" t="n">
        <v>3</v>
      </c>
      <c r="D25" s="69" t="n">
        <v>4</v>
      </c>
      <c r="E25" s="233" t="n">
        <v>5</v>
      </c>
      <c r="F25" s="69" t="n">
        <v>6</v>
      </c>
      <c r="G25" s="233" t="n">
        <v>7</v>
      </c>
      <c r="H25" s="69" t="n">
        <v>8</v>
      </c>
      <c r="I25" s="233" t="n">
        <v>9</v>
      </c>
      <c r="J25" s="69" t="n">
        <v>10</v>
      </c>
      <c r="K25" s="233" t="n">
        <v>11</v>
      </c>
      <c r="L25" s="69" t="n">
        <v>12</v>
      </c>
      <c r="M25" s="233" t="n">
        <v>13</v>
      </c>
      <c r="N25" s="69" t="n">
        <v>14</v>
      </c>
      <c r="O25" s="233" t="n">
        <v>15</v>
      </c>
      <c r="P25" s="69" t="n">
        <v>16</v>
      </c>
      <c r="Q25" s="233" t="n">
        <v>17</v>
      </c>
      <c r="R25" s="69" t="n">
        <v>18</v>
      </c>
      <c r="S25" s="233" t="n">
        <v>19</v>
      </c>
      <c r="T25" s="69" t="n">
        <v>20</v>
      </c>
      <c r="U25" s="233" t="n">
        <v>21</v>
      </c>
      <c r="V25" s="69" t="n">
        <v>22</v>
      </c>
      <c r="W25" s="233" t="n">
        <v>23</v>
      </c>
      <c r="X25" s="69" t="n">
        <v>24</v>
      </c>
      <c r="Y25" s="233" t="n">
        <v>25</v>
      </c>
      <c r="Z25" s="69" t="n">
        <v>26</v>
      </c>
    </row>
    <row r="26" ht="45.75" customHeight="1">
      <c r="A26" s="63" t="inlineStr">
        <is>
          <t>всего в год (-1), в том числе:</t>
        </is>
      </c>
      <c r="B26" s="63" t="n"/>
      <c r="C26" s="65" t="inlineStr">
        <is>
          <t>Sгод (-1)Ti</t>
        </is>
      </c>
      <c r="D26" s="65" t="inlineStr">
        <is>
          <t>Sгод (-1)Ni</t>
        </is>
      </c>
      <c r="E26" s="65" t="inlineStr">
        <is>
          <t>Sгод (-1)Pi</t>
        </is>
      </c>
      <c r="F26" s="65" t="inlineStr">
        <is>
          <t>Sгод N-1Ti·Ni</t>
        </is>
      </c>
      <c r="G26" s="65" t="inlineStr">
        <is>
          <t>Sгод (-1)Ti·Pi</t>
        </is>
      </c>
      <c r="H26" s="65" t="inlineStr">
        <is>
          <t>Nt</t>
        </is>
      </c>
      <c r="I26" s="65" t="inlineStr">
        <is>
          <t>Sгод (-1)Ti·Ni/Nt</t>
        </is>
      </c>
      <c r="J26" s="65" t="inlineStr">
        <is>
          <t>Sгод (-1)Ni/Nt</t>
        </is>
      </c>
      <c r="K26" s="62" t="n"/>
      <c r="L26" s="65" t="inlineStr">
        <is>
          <t>Описание причин</t>
        </is>
      </c>
      <c r="M26" s="67" t="inlineStr">
        <is>
          <t>Год 1</t>
        </is>
      </c>
      <c r="N26" s="62" t="n"/>
      <c r="O26" s="62" t="n"/>
      <c r="P26" s="62" t="n"/>
      <c r="Q26" s="62" t="n"/>
      <c r="R26" s="62" t="n"/>
      <c r="S26" s="62" t="n"/>
      <c r="T26" s="62" t="n"/>
      <c r="U26" s="62" t="n"/>
      <c r="V26" s="62" t="n"/>
      <c r="W26" s="62" t="n"/>
      <c r="X26" s="62" t="n"/>
      <c r="Y26" s="62" t="n"/>
      <c r="Z26" s="64" t="inlineStr">
        <is>
          <t>Описание</t>
        </is>
      </c>
    </row>
    <row r="27">
      <c r="A27" s="62" t="inlineStr">
        <is>
          <t>год N-1</t>
        </is>
      </c>
      <c r="B27" s="62" t="inlineStr">
        <is>
          <t>Наименование 1</t>
        </is>
      </c>
      <c r="C27" s="62" t="inlineStr">
        <is>
          <t>T1</t>
        </is>
      </c>
      <c r="D27" s="62" t="inlineStr">
        <is>
          <t>N1</t>
        </is>
      </c>
      <c r="E27" s="62" t="inlineStr">
        <is>
          <t>P1</t>
        </is>
      </c>
      <c r="F27" s="65" t="inlineStr">
        <is>
          <t>T1·N1</t>
        </is>
      </c>
      <c r="G27" s="65" t="inlineStr">
        <is>
          <t>T1·P1</t>
        </is>
      </c>
      <c r="H27" s="62" t="inlineStr">
        <is>
          <t>Nt</t>
        </is>
      </c>
      <c r="I27" s="65" t="inlineStr">
        <is>
          <t>T1·N1/Nt</t>
        </is>
      </c>
      <c r="J27" s="65" t="inlineStr">
        <is>
          <t>DПsafi1</t>
        </is>
      </c>
      <c r="K27" s="65" t="inlineStr">
        <is>
          <t>Реквизиты акта 1</t>
        </is>
      </c>
      <c r="L27" s="62" t="n"/>
      <c r="M27" s="65" t="inlineStr">
        <is>
          <t>Год 2</t>
        </is>
      </c>
      <c r="N27" s="62" t="n"/>
      <c r="O27" s="62" t="n"/>
      <c r="P27" s="62" t="n"/>
      <c r="Q27" s="62" t="n"/>
      <c r="R27" s="62" t="n"/>
      <c r="S27" s="62" t="n"/>
      <c r="T27" s="62" t="n"/>
      <c r="U27" s="62" t="n"/>
      <c r="V27" s="62" t="n"/>
      <c r="W27" s="62" t="n"/>
      <c r="X27" s="62" t="n"/>
      <c r="Y27" s="62" t="n"/>
      <c r="Z27" s="62" t="n"/>
    </row>
    <row r="28">
      <c r="A28" s="62" t="inlineStr">
        <is>
          <t>год N-1</t>
        </is>
      </c>
      <c r="B28" s="62" t="inlineStr">
        <is>
          <t>Наименование 2</t>
        </is>
      </c>
      <c r="C28" s="62" t="inlineStr">
        <is>
          <t>T2</t>
        </is>
      </c>
      <c r="D28" s="62" t="inlineStr">
        <is>
          <t>N2</t>
        </is>
      </c>
      <c r="E28" s="62" t="inlineStr">
        <is>
          <t>P2</t>
        </is>
      </c>
      <c r="F28" s="65" t="inlineStr">
        <is>
          <t>T2·N2</t>
        </is>
      </c>
      <c r="G28" s="65" t="inlineStr">
        <is>
          <t>T2·P2</t>
        </is>
      </c>
      <c r="H28" s="62" t="inlineStr">
        <is>
          <t>Nt</t>
        </is>
      </c>
      <c r="I28" s="65" t="inlineStr">
        <is>
          <t>T2·N2/Nt</t>
        </is>
      </c>
      <c r="J28" s="65" t="inlineStr">
        <is>
          <t>DПsafi2</t>
        </is>
      </c>
      <c r="K28" s="65" t="inlineStr">
        <is>
          <t>Реквизиты акта 2</t>
        </is>
      </c>
      <c r="L28" s="66" t="n"/>
      <c r="M28" s="65" t="inlineStr">
        <is>
          <t>…</t>
        </is>
      </c>
      <c r="N28" s="65" t="n"/>
      <c r="O28" s="65" t="n"/>
      <c r="P28" s="65" t="n"/>
      <c r="Q28" s="65" t="n"/>
      <c r="R28" s="65" t="n"/>
      <c r="S28" s="65" t="n"/>
      <c r="T28" s="65" t="n"/>
      <c r="U28" s="65" t="n"/>
      <c r="V28" s="65" t="n"/>
      <c r="W28" s="65" t="n"/>
      <c r="X28" s="65" t="n"/>
      <c r="Y28" s="65" t="n"/>
      <c r="Z28" s="65" t="n"/>
    </row>
    <row r="29">
      <c r="A29" s="62" t="inlineStr">
        <is>
          <t>год N-1</t>
        </is>
      </c>
      <c r="B29" s="62" t="inlineStr">
        <is>
          <t>Наименование 3</t>
        </is>
      </c>
      <c r="C29" s="62" t="inlineStr">
        <is>
          <t>T3</t>
        </is>
      </c>
      <c r="D29" s="62" t="inlineStr">
        <is>
          <t>N3</t>
        </is>
      </c>
      <c r="E29" s="62" t="inlineStr">
        <is>
          <t>P3</t>
        </is>
      </c>
      <c r="F29" s="65" t="inlineStr">
        <is>
          <t>T3·N3</t>
        </is>
      </c>
      <c r="G29" s="65" t="inlineStr">
        <is>
          <t>T3·P3</t>
        </is>
      </c>
      <c r="H29" s="62" t="inlineStr">
        <is>
          <t>Nt</t>
        </is>
      </c>
      <c r="I29" s="65" t="inlineStr">
        <is>
          <t>T3·N3/Nt</t>
        </is>
      </c>
      <c r="J29" s="65" t="inlineStr">
        <is>
          <t>DПsafi3</t>
        </is>
      </c>
      <c r="K29" s="65" t="inlineStr">
        <is>
          <t>Реквизиты акта 3</t>
        </is>
      </c>
      <c r="L29" s="66" t="n"/>
      <c r="M29" s="62" t="n"/>
      <c r="N29" s="62" t="n"/>
      <c r="O29" s="62" t="n"/>
      <c r="P29" s="62" t="n"/>
      <c r="Q29" s="62" t="n"/>
      <c r="R29" s="62" t="n"/>
      <c r="S29" s="62" t="n"/>
      <c r="T29" s="62" t="n"/>
      <c r="U29" s="62" t="n"/>
      <c r="V29" s="62" t="n"/>
      <c r="W29" s="62" t="n"/>
      <c r="X29" s="62" t="n"/>
      <c r="Y29" s="62" t="n"/>
      <c r="Z29" s="62" t="n"/>
    </row>
    <row r="30">
      <c r="A30" s="62" t="inlineStr">
        <is>
          <t>год N-1</t>
        </is>
      </c>
      <c r="B30" s="62" t="inlineStr">
        <is>
          <t>Наименование 4</t>
        </is>
      </c>
      <c r="C30" s="62" t="inlineStr">
        <is>
          <t>T4</t>
        </is>
      </c>
      <c r="D30" s="62" t="inlineStr">
        <is>
          <t>N4</t>
        </is>
      </c>
      <c r="E30" s="62" t="inlineStr">
        <is>
          <t>P4</t>
        </is>
      </c>
      <c r="F30" s="65" t="inlineStr">
        <is>
          <t>T4·N4</t>
        </is>
      </c>
      <c r="G30" s="65" t="inlineStr">
        <is>
          <t>T4·P4</t>
        </is>
      </c>
      <c r="H30" s="62" t="inlineStr">
        <is>
          <t>Nt</t>
        </is>
      </c>
      <c r="I30" s="65" t="inlineStr">
        <is>
          <t>T4·N4/Nt</t>
        </is>
      </c>
      <c r="J30" s="65" t="inlineStr">
        <is>
          <t>DПsafi4</t>
        </is>
      </c>
      <c r="K30" s="65" t="inlineStr">
        <is>
          <t>Реквизиты акта 4</t>
        </is>
      </c>
      <c r="L30" s="66" t="n"/>
      <c r="M30" s="62" t="n"/>
      <c r="N30" s="62" t="n"/>
      <c r="O30" s="62" t="n"/>
      <c r="P30" s="62" t="n"/>
      <c r="Q30" s="62" t="n"/>
      <c r="R30" s="62" t="n"/>
      <c r="S30" s="62" t="n"/>
      <c r="T30" s="62" t="n"/>
      <c r="U30" s="62" t="n"/>
      <c r="V30" s="62" t="n"/>
      <c r="W30" s="62" t="n"/>
      <c r="X30" s="62" t="n"/>
      <c r="Y30" s="62" t="n"/>
      <c r="Z30" s="62" t="n"/>
    </row>
    <row r="31">
      <c r="A31" s="62" t="inlineStr">
        <is>
          <t>…</t>
        </is>
      </c>
      <c r="B31" s="62" t="inlineStr">
        <is>
          <t>…</t>
        </is>
      </c>
      <c r="C31" s="62" t="inlineStr">
        <is>
          <t>…</t>
        </is>
      </c>
      <c r="D31" s="62" t="inlineStr">
        <is>
          <t>…</t>
        </is>
      </c>
      <c r="E31" s="62" t="inlineStr">
        <is>
          <t>…</t>
        </is>
      </c>
      <c r="F31" s="62" t="inlineStr">
        <is>
          <t>…</t>
        </is>
      </c>
      <c r="G31" s="62" t="inlineStr">
        <is>
          <t>…</t>
        </is>
      </c>
      <c r="H31" s="62" t="inlineStr">
        <is>
          <t>…</t>
        </is>
      </c>
      <c r="I31" s="62" t="inlineStr">
        <is>
          <t>…</t>
        </is>
      </c>
      <c r="J31" s="62" t="inlineStr">
        <is>
          <t>…</t>
        </is>
      </c>
      <c r="K31" s="62" t="inlineStr">
        <is>
          <t>…</t>
        </is>
      </c>
      <c r="L31" s="66" t="n"/>
      <c r="M31" s="62" t="n"/>
      <c r="N31" s="62" t="n"/>
      <c r="O31" s="62" t="n"/>
      <c r="P31" s="62" t="n"/>
      <c r="Q31" s="62" t="n"/>
      <c r="R31" s="62" t="n"/>
      <c r="S31" s="62" t="n"/>
      <c r="T31" s="62" t="n"/>
      <c r="U31" s="62" t="n"/>
      <c r="V31" s="62" t="n"/>
      <c r="W31" s="62" t="n"/>
      <c r="X31" s="62" t="n"/>
      <c r="Y31" s="62" t="n"/>
      <c r="Z31" s="62" t="n"/>
    </row>
    <row r="32" ht="30" customHeight="1">
      <c r="A32" s="63" t="inlineStr">
        <is>
          <t>всего в год (-2), в том числе:</t>
        </is>
      </c>
      <c r="B32" s="63" t="n"/>
      <c r="C32" s="65" t="inlineStr">
        <is>
          <t>Sгод (-2)Ti</t>
        </is>
      </c>
      <c r="D32" s="65" t="inlineStr">
        <is>
          <t>Sгод (-2)Ni</t>
        </is>
      </c>
      <c r="E32" s="65" t="inlineStr">
        <is>
          <t>Sгод (-2)Pi</t>
        </is>
      </c>
      <c r="F32" s="65" t="inlineStr">
        <is>
          <t>Sгод (-2)Ti·Ni</t>
        </is>
      </c>
      <c r="G32" s="65" t="inlineStr">
        <is>
          <t>Sгод (-2)Ti·Pi</t>
        </is>
      </c>
      <c r="H32" s="65" t="inlineStr">
        <is>
          <t>Nt</t>
        </is>
      </c>
      <c r="I32" s="65" t="inlineStr">
        <is>
          <t>Sгод (-2)Ti·Ni/Nt</t>
        </is>
      </c>
      <c r="J32" s="65" t="inlineStr">
        <is>
          <t>Sгод (-2)Ni/Nt</t>
        </is>
      </c>
      <c r="K32" s="62" t="n"/>
      <c r="L32" s="62" t="n"/>
      <c r="M32" s="62" t="n"/>
      <c r="N32" s="62" t="n"/>
      <c r="O32" s="62" t="n"/>
      <c r="P32" s="62" t="n"/>
      <c r="Q32" s="62" t="n"/>
      <c r="R32" s="62" t="n"/>
      <c r="S32" s="62" t="n"/>
      <c r="T32" s="62" t="n"/>
      <c r="U32" s="62" t="n"/>
      <c r="V32" s="62" t="n"/>
      <c r="W32" s="62" t="n"/>
      <c r="X32" s="62" t="n"/>
      <c r="Y32" s="62" t="n"/>
      <c r="Z32" s="62" t="n"/>
    </row>
    <row r="33">
      <c r="A33" s="62" t="inlineStr">
        <is>
          <t>…</t>
        </is>
      </c>
      <c r="B33" s="62" t="inlineStr">
        <is>
          <t>…</t>
        </is>
      </c>
      <c r="C33" s="62" t="inlineStr">
        <is>
          <t>…</t>
        </is>
      </c>
      <c r="D33" s="62" t="inlineStr">
        <is>
          <t>…</t>
        </is>
      </c>
      <c r="E33" s="62" t="inlineStr">
        <is>
          <t>…</t>
        </is>
      </c>
      <c r="F33" s="62" t="inlineStr">
        <is>
          <t>…</t>
        </is>
      </c>
      <c r="G33" s="62" t="inlineStr">
        <is>
          <t>…</t>
        </is>
      </c>
      <c r="H33" s="62" t="inlineStr">
        <is>
          <t>…</t>
        </is>
      </c>
      <c r="I33" s="62" t="inlineStr">
        <is>
          <t>…</t>
        </is>
      </c>
      <c r="J33" s="62" t="inlineStr">
        <is>
          <t>…</t>
        </is>
      </c>
      <c r="K33" s="62" t="inlineStr">
        <is>
          <t>…</t>
        </is>
      </c>
      <c r="L33" s="62" t="n"/>
      <c r="M33" s="62" t="n"/>
      <c r="N33" s="62" t="n"/>
      <c r="O33" s="62" t="n"/>
      <c r="P33" s="62" t="n"/>
      <c r="Q33" s="62" t="n"/>
      <c r="R33" s="62" t="n"/>
      <c r="S33" s="62" t="n"/>
      <c r="T33" s="62" t="n"/>
      <c r="U33" s="62" t="n"/>
      <c r="V33" s="62" t="n"/>
      <c r="W33" s="62" t="n"/>
      <c r="X33" s="62" t="n"/>
      <c r="Y33" s="62" t="n"/>
      <c r="Z33" s="62" t="n"/>
    </row>
    <row r="37">
      <c r="A37" s="78" t="n"/>
    </row>
  </sheetData>
  <mergeCells count="20">
    <mergeCell ref="A13:Z13"/>
    <mergeCell ref="A9:Z9"/>
    <mergeCell ref="A15:Z15"/>
    <mergeCell ref="A11:Z11"/>
    <mergeCell ref="A6:Z6"/>
    <mergeCell ref="A23:L23"/>
    <mergeCell ref="A16:Z16"/>
    <mergeCell ref="A7:Z7"/>
    <mergeCell ref="A18:Z18"/>
    <mergeCell ref="A21:Z21"/>
    <mergeCell ref="A12:Z12"/>
    <mergeCell ref="A14:Z14"/>
    <mergeCell ref="A17:Z17"/>
    <mergeCell ref="A8:Z8"/>
    <mergeCell ref="A22:Z22"/>
    <mergeCell ref="A4:Z4"/>
    <mergeCell ref="A20:Z20"/>
    <mergeCell ref="M23:Z23"/>
    <mergeCell ref="A10:Z10"/>
    <mergeCell ref="A19:Z19"/>
  </mergeCells>
  <pageMargins left="0.7" right="0.7" top="0.75" bottom="0.75" header="0.3" footer="0.3"/>
  <pageSetup orientation="landscape" paperSize="8" scale="41"/>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S22" sqref="S22"/>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7">
      <c r="A1" s="13" t="n"/>
      <c r="B1" s="13" t="n"/>
      <c r="O1" s="30" t="inlineStr">
        <is>
          <t>Приложение  № _____</t>
        </is>
      </c>
    </row>
    <row r="2" ht="18.75" customFormat="1" customHeight="1" s="7">
      <c r="A2" s="13" t="n"/>
      <c r="B2" s="13" t="n"/>
      <c r="O2" s="11" t="inlineStr">
        <is>
          <t>к приказу Минэнерго России</t>
        </is>
      </c>
    </row>
    <row r="3" ht="18.75" customFormat="1" customHeight="1" s="7">
      <c r="A3" s="12" t="n"/>
      <c r="B3" s="12" t="n"/>
      <c r="O3" s="11" t="inlineStr">
        <is>
          <t>от «__» _____ 201_ г. №___</t>
        </is>
      </c>
    </row>
    <row r="4" ht="18.75" customFormat="1" customHeight="1" s="7">
      <c r="A4" s="12" t="n"/>
      <c r="B4" s="12" t="n"/>
      <c r="L4" s="11" t="n"/>
    </row>
    <row r="5" ht="15.75" customFormat="1" customHeight="1" s="7">
      <c r="A5" s="201">
        <f>'1. паспорт местоположение'!A5:C5</f>
        <v/>
      </c>
      <c r="P5" s="112" t="n"/>
      <c r="Q5" s="112" t="n"/>
      <c r="R5" s="112" t="n"/>
      <c r="S5" s="112" t="n"/>
      <c r="T5" s="112" t="n"/>
      <c r="U5" s="112" t="n"/>
      <c r="V5" s="112" t="n"/>
      <c r="W5" s="112" t="n"/>
      <c r="X5" s="112" t="n"/>
      <c r="Y5" s="112" t="n"/>
      <c r="Z5" s="112" t="n"/>
      <c r="AA5" s="112" t="n"/>
      <c r="AB5" s="112" t="n"/>
    </row>
    <row r="6" ht="18.75" customFormat="1" customHeight="1" s="7">
      <c r="A6" s="12" t="n"/>
      <c r="B6" s="12" t="n"/>
      <c r="L6" s="11" t="n"/>
    </row>
    <row r="7" ht="18.75" customFormat="1" customHeight="1" s="7">
      <c r="A7" s="205" t="inlineStr">
        <is>
          <t xml:space="preserve">Паспорт инвестиционного проекта </t>
        </is>
      </c>
      <c r="P7" s="9" t="n"/>
      <c r="Q7" s="9" t="n"/>
      <c r="R7" s="9" t="n"/>
      <c r="S7" s="9" t="n"/>
      <c r="T7" s="9" t="n"/>
      <c r="U7" s="9" t="n"/>
      <c r="V7" s="9" t="n"/>
      <c r="W7" s="9" t="n"/>
      <c r="X7" s="9" t="n"/>
      <c r="Y7" s="9" t="n"/>
      <c r="Z7" s="9" t="n"/>
    </row>
    <row r="8" ht="18.75" customFormat="1" customHeight="1" s="7">
      <c r="A8" s="205" t="n"/>
      <c r="P8" s="9" t="n"/>
      <c r="Q8" s="9" t="n"/>
      <c r="R8" s="9" t="n"/>
      <c r="S8" s="9" t="n"/>
      <c r="T8" s="9" t="n"/>
      <c r="U8" s="9" t="n"/>
      <c r="V8" s="9" t="n"/>
      <c r="W8" s="9" t="n"/>
      <c r="X8" s="9" t="n"/>
      <c r="Y8" s="9" t="n"/>
      <c r="Z8" s="9" t="n"/>
    </row>
    <row r="9" ht="18.75" customFormat="1" customHeight="1" s="7">
      <c r="A9" s="207">
        <f>'1. паспорт местоположение'!A9:C9</f>
        <v/>
      </c>
      <c r="P9" s="9" t="n"/>
      <c r="Q9" s="9" t="n"/>
      <c r="R9" s="9" t="n"/>
      <c r="S9" s="9" t="n"/>
      <c r="T9" s="9" t="n"/>
      <c r="U9" s="9" t="n"/>
      <c r="V9" s="9" t="n"/>
      <c r="W9" s="9" t="n"/>
      <c r="X9" s="9" t="n"/>
      <c r="Y9" s="9" t="n"/>
      <c r="Z9" s="9" t="n"/>
    </row>
    <row r="10" ht="18.75" customFormat="1" customHeight="1" s="7">
      <c r="A10" s="202" t="inlineStr">
        <is>
          <t xml:space="preserve">         (фирменное наименование субъекта электроэнергетики)</t>
        </is>
      </c>
      <c r="P10" s="9" t="n"/>
      <c r="Q10" s="9" t="n"/>
      <c r="R10" s="9" t="n"/>
      <c r="S10" s="9" t="n"/>
      <c r="T10" s="9" t="n"/>
      <c r="U10" s="9" t="n"/>
      <c r="V10" s="9" t="n"/>
      <c r="W10" s="9" t="n"/>
      <c r="X10" s="9" t="n"/>
      <c r="Y10" s="9" t="n"/>
      <c r="Z10" s="9" t="n"/>
    </row>
    <row r="11" ht="18.75" customFormat="1" customHeight="1" s="7">
      <c r="A11" s="205" t="n"/>
      <c r="P11" s="9" t="n"/>
      <c r="Q11" s="9" t="n"/>
      <c r="R11" s="9" t="n"/>
      <c r="S11" s="9" t="n"/>
      <c r="T11" s="9" t="n"/>
      <c r="U11" s="9" t="n"/>
      <c r="V11" s="9" t="n"/>
      <c r="W11" s="9" t="n"/>
      <c r="X11" s="9" t="n"/>
      <c r="Y11" s="9" t="n"/>
      <c r="Z11" s="9" t="n"/>
    </row>
    <row r="12" ht="18.75" customFormat="1" customHeight="1" s="7">
      <c r="A12" s="208">
        <f>'1. паспорт местоположение'!A12:C12</f>
        <v/>
      </c>
      <c r="P12" s="9" t="n"/>
      <c r="Q12" s="9" t="n"/>
      <c r="R12" s="9" t="n"/>
      <c r="S12" s="9" t="n"/>
      <c r="T12" s="9" t="n"/>
      <c r="U12" s="9" t="n"/>
      <c r="V12" s="9" t="n"/>
      <c r="W12" s="9" t="n"/>
      <c r="X12" s="9" t="n"/>
      <c r="Y12" s="9" t="n"/>
      <c r="Z12" s="9" t="n"/>
    </row>
    <row r="13" ht="18.75" customFormat="1" customHeight="1" s="7">
      <c r="A13" s="202" t="inlineStr">
        <is>
          <t xml:space="preserve">         (идентификатор инвестиционного проекта)</t>
        </is>
      </c>
      <c r="P13" s="9" t="n"/>
      <c r="Q13" s="9" t="n"/>
      <c r="R13" s="9" t="n"/>
      <c r="S13" s="9" t="n"/>
      <c r="T13" s="9" t="n"/>
      <c r="U13" s="9" t="n"/>
      <c r="V13" s="9" t="n"/>
      <c r="W13" s="9" t="n"/>
      <c r="X13" s="9" t="n"/>
      <c r="Y13" s="9" t="n"/>
      <c r="Z13" s="9" t="n"/>
    </row>
    <row r="14" ht="15.75" customFormat="1" customHeight="1" s="7">
      <c r="A14" s="214" t="n"/>
      <c r="P14" s="214" t="n"/>
      <c r="Q14" s="214" t="n"/>
      <c r="R14" s="214" t="n"/>
      <c r="S14" s="214" t="n"/>
      <c r="T14" s="214" t="n"/>
      <c r="U14" s="214" t="n"/>
      <c r="V14" s="214" t="n"/>
      <c r="W14" s="214" t="n"/>
      <c r="X14" s="214" t="n"/>
      <c r="Y14" s="214" t="n"/>
      <c r="Z14" s="214" t="n"/>
    </row>
    <row r="15" ht="12" customFormat="1" customHeight="1" s="2">
      <c r="A15" s="207">
        <f>'1. паспорт местоположение'!A15:C15</f>
        <v/>
      </c>
      <c r="P15" s="6" t="n"/>
      <c r="Q15" s="6" t="n"/>
      <c r="R15" s="6" t="n"/>
      <c r="S15" s="6" t="n"/>
      <c r="T15" s="6" t="n"/>
      <c r="U15" s="6" t="n"/>
      <c r="V15" s="6" t="n"/>
      <c r="W15" s="6" t="n"/>
      <c r="X15" s="6" t="n"/>
      <c r="Y15" s="6" t="n"/>
      <c r="Z15" s="6" t="n"/>
    </row>
    <row r="16" ht="15" customFormat="1" customHeight="1" s="2">
      <c r="A16" s="202" t="inlineStr">
        <is>
          <t xml:space="preserve">         (наименование инвестиционного проекта)</t>
        </is>
      </c>
      <c r="P16" s="4" t="n"/>
      <c r="Q16" s="4" t="n"/>
      <c r="R16" s="4" t="n"/>
      <c r="S16" s="4" t="n"/>
      <c r="T16" s="4" t="n"/>
      <c r="U16" s="4" t="n"/>
      <c r="V16" s="4" t="n"/>
      <c r="W16" s="4" t="n"/>
      <c r="X16" s="4" t="n"/>
      <c r="Y16" s="4" t="n"/>
      <c r="Z16" s="4" t="n"/>
    </row>
    <row r="17" ht="15" customFormat="1" customHeight="1" s="2">
      <c r="A17" s="214" t="n"/>
      <c r="P17" s="214" t="n"/>
      <c r="Q17" s="214" t="n"/>
      <c r="R17" s="214" t="n"/>
      <c r="S17" s="214" t="n"/>
      <c r="T17" s="214" t="n"/>
      <c r="U17" s="214" t="n"/>
      <c r="V17" s="214" t="n"/>
      <c r="W17" s="214" t="n"/>
    </row>
    <row r="18" ht="91.5" customFormat="1" customHeight="1" s="2">
      <c r="A18" s="237"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5" t="n"/>
      <c r="Q18" s="5" t="n"/>
      <c r="R18" s="5" t="n"/>
      <c r="S18" s="5" t="n"/>
      <c r="T18" s="5" t="n"/>
      <c r="U18" s="5" t="n"/>
      <c r="V18" s="5" t="n"/>
      <c r="W18" s="5" t="n"/>
      <c r="X18" s="5" t="n"/>
      <c r="Y18" s="5" t="n"/>
      <c r="Z18" s="5" t="n"/>
    </row>
    <row r="19" ht="78" customFormat="1" customHeight="1" s="2">
      <c r="A19" s="210" t="inlineStr">
        <is>
          <t>№ пп</t>
        </is>
      </c>
      <c r="B19" s="210" t="inlineStr">
        <is>
          <t>Год раскрытия информации о паспорте инвестиционного проекта</t>
        </is>
      </c>
      <c r="C19" s="210"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210" t="inlineStr">
        <is>
          <t>Реквизиты документа</t>
        </is>
      </c>
      <c r="E19" s="210" t="inlineStr">
        <is>
          <t>Реквизиты положений документа, направленных на финасирование инвестиционного проекта</t>
        </is>
      </c>
      <c r="F19" s="360" t="n"/>
      <c r="G19" s="360" t="n"/>
      <c r="H19" s="360" t="n"/>
      <c r="I19" s="361" t="n"/>
      <c r="J19" s="210" t="inlineStr">
        <is>
          <t>Объемы финансирования инвестиционного проекта за счет средств бюджетов бюджетной системы Российской Федерации, млн рублей</t>
        </is>
      </c>
      <c r="K19" s="360" t="n"/>
      <c r="L19" s="360" t="n"/>
      <c r="M19" s="360" t="n"/>
      <c r="N19" s="360" t="n"/>
      <c r="O19" s="361" t="n"/>
      <c r="P19" s="214" t="n"/>
      <c r="Q19" s="214" t="n"/>
      <c r="R19" s="214" t="n"/>
      <c r="S19" s="214" t="n"/>
      <c r="T19" s="214" t="n"/>
      <c r="U19" s="214" t="n"/>
      <c r="V19" s="214" t="n"/>
      <c r="W19" s="214" t="n"/>
    </row>
    <row r="20" ht="51" customFormat="1" customHeight="1" s="2">
      <c r="A20" s="364" t="n"/>
      <c r="B20" s="364" t="n"/>
      <c r="C20" s="364" t="n"/>
      <c r="D20" s="364" t="n"/>
      <c r="E20" s="210" t="inlineStr">
        <is>
          <t>ГРБС</t>
        </is>
      </c>
      <c r="F20" s="210" t="inlineStr">
        <is>
          <t>РзПр</t>
        </is>
      </c>
      <c r="G20" s="210" t="inlineStr">
        <is>
          <t>ЦСР</t>
        </is>
      </c>
      <c r="H20" s="210" t="inlineStr">
        <is>
          <t>ВР</t>
        </is>
      </c>
      <c r="I20" s="210" t="inlineStr">
        <is>
          <t>Другое</t>
        </is>
      </c>
      <c r="J20" s="210" t="inlineStr">
        <is>
          <t>N-1</t>
        </is>
      </c>
      <c r="K20" s="210" t="inlineStr">
        <is>
          <t>N</t>
        </is>
      </c>
      <c r="L20" s="37" t="inlineStr">
        <is>
          <t>N+1</t>
        </is>
      </c>
      <c r="M20" s="36" t="inlineStr">
        <is>
          <t>N+2</t>
        </is>
      </c>
      <c r="N20" s="36" t="inlineStr">
        <is>
          <t>N+3</t>
        </is>
      </c>
      <c r="O20" s="36" t="inlineStr">
        <is>
          <t>N+4</t>
        </is>
      </c>
      <c r="P20" s="214" t="n"/>
      <c r="Q20" s="214" t="n"/>
      <c r="R20" s="214" t="n"/>
      <c r="S20" s="214" t="n"/>
      <c r="T20" s="214" t="n"/>
      <c r="U20" s="214" t="n"/>
      <c r="V20" s="214" t="n"/>
      <c r="W20" s="214" t="n"/>
    </row>
    <row r="21" ht="16.5" customFormat="1" customHeight="1" s="2">
      <c r="A21" s="28" t="n">
        <v>1</v>
      </c>
      <c r="B21" s="29" t="n">
        <v>2</v>
      </c>
      <c r="C21" s="28" t="n">
        <v>3</v>
      </c>
      <c r="D21" s="29" t="n">
        <v>4</v>
      </c>
      <c r="E21" s="28" t="n">
        <v>5</v>
      </c>
      <c r="F21" s="29" t="n">
        <v>6</v>
      </c>
      <c r="G21" s="28" t="n">
        <v>7</v>
      </c>
      <c r="H21" s="29" t="n">
        <v>8</v>
      </c>
      <c r="I21" s="28" t="n">
        <v>9</v>
      </c>
      <c r="J21" s="29" t="n">
        <v>10</v>
      </c>
      <c r="K21" s="28" t="n">
        <v>11</v>
      </c>
      <c r="L21" s="29" t="n">
        <v>12</v>
      </c>
      <c r="M21" s="28" t="n">
        <v>13</v>
      </c>
      <c r="N21" s="29" t="n">
        <v>14</v>
      </c>
      <c r="O21" s="28" t="n">
        <v>15</v>
      </c>
      <c r="P21" s="214" t="n"/>
      <c r="Q21" s="214" t="n"/>
      <c r="R21" s="214" t="n"/>
      <c r="S21" s="214" t="n"/>
      <c r="T21" s="214" t="n"/>
      <c r="U21" s="214" t="n"/>
      <c r="V21" s="214" t="n"/>
      <c r="W21" s="214" t="n"/>
    </row>
    <row r="22" ht="33" customFormat="1" customHeight="1" s="2">
      <c r="A22" s="21" t="inlineStr">
        <is>
          <t>нд</t>
        </is>
      </c>
      <c r="B22" s="21" t="inlineStr">
        <is>
          <t>нд</t>
        </is>
      </c>
      <c r="C22" s="21" t="inlineStr">
        <is>
          <t>нд</t>
        </is>
      </c>
      <c r="D22" s="21" t="inlineStr">
        <is>
          <t>нд</t>
        </is>
      </c>
      <c r="E22" s="21" t="inlineStr">
        <is>
          <t>нд</t>
        </is>
      </c>
      <c r="F22" s="21" t="inlineStr">
        <is>
          <t>нд</t>
        </is>
      </c>
      <c r="G22" s="21" t="inlineStr">
        <is>
          <t>нд</t>
        </is>
      </c>
      <c r="H22" s="21" t="inlineStr">
        <is>
          <t>нд</t>
        </is>
      </c>
      <c r="I22" s="21" t="inlineStr">
        <is>
          <t>нд</t>
        </is>
      </c>
      <c r="J22" s="21" t="inlineStr">
        <is>
          <t>нд</t>
        </is>
      </c>
      <c r="K22" s="21" t="inlineStr">
        <is>
          <t>нд</t>
        </is>
      </c>
      <c r="L22" s="21" t="inlineStr">
        <is>
          <t>нд</t>
        </is>
      </c>
      <c r="M22" s="21" t="inlineStr">
        <is>
          <t>нд</t>
        </is>
      </c>
      <c r="N22" s="21" t="inlineStr">
        <is>
          <t>нд</t>
        </is>
      </c>
      <c r="O22" s="21" t="inlineStr">
        <is>
          <t>нд</t>
        </is>
      </c>
      <c r="P22" s="214" t="n"/>
      <c r="Q22" s="214" t="n"/>
      <c r="R22" s="214" t="n"/>
      <c r="S22" s="214" t="n"/>
      <c r="T22" s="214" t="n"/>
      <c r="U22" s="214"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69"/>
</worksheet>
</file>

<file path=xl/worksheets/sheet8.xml><?xml version="1.0" encoding="utf-8"?>
<worksheet xmlns="http://schemas.openxmlformats.org/spreadsheetml/2006/main">
  <sheetPr>
    <outlinePr summaryBelow="1" summaryRight="1"/>
    <pageSetUpPr fitToPage="1"/>
  </sheetPr>
  <dimension ref="A1:AS96"/>
  <sheetViews>
    <sheetView view="pageBreakPreview" topLeftCell="A10" zoomScale="60" workbookViewId="0">
      <selection activeCell="A15" sqref="A15:AR15"/>
    </sheetView>
  </sheetViews>
  <sheetFormatPr baseColWidth="8" defaultRowHeight="15"/>
  <cols>
    <col width="9.140625" customWidth="1" style="80" min="1" max="3"/>
    <col width="18.5703125" customWidth="1" style="80" min="4" max="4"/>
    <col hidden="1" width="9.140625" customWidth="1" style="80" min="5" max="12"/>
    <col hidden="1" width="4.7109375" customWidth="1" style="80" min="13" max="13"/>
    <col hidden="1" width="9.140625" customWidth="1" style="80" min="14" max="17"/>
    <col hidden="1" width="4.7109375" customWidth="1" style="80" min="18" max="18"/>
    <col hidden="1" width="9.140625" customWidth="1" style="80" min="19" max="36"/>
    <col width="9.140625" customWidth="1" style="80" min="37" max="37"/>
    <col width="7.7109375" customWidth="1" style="80" min="38" max="38"/>
    <col width="3.140625" customWidth="1" style="80" min="39" max="39"/>
    <col width="13.5703125" customWidth="1" style="80" min="40" max="40"/>
    <col width="16.5703125" customWidth="1" style="80" min="41" max="41"/>
    <col width="15.7109375" customWidth="1" style="80" min="42" max="42"/>
    <col width="9.5703125" customWidth="1" style="80" min="43" max="43"/>
    <col width="8.5703125" customWidth="1" style="80" min="44" max="44"/>
    <col width="9.140625" customWidth="1" style="80" min="45" max="16384"/>
  </cols>
  <sheetData>
    <row r="1" ht="18.75" customFormat="1" customHeight="1" s="7">
      <c r="A1" s="13" t="n"/>
      <c r="K1" s="30" t="inlineStr">
        <is>
          <t>Приложение  № _____</t>
        </is>
      </c>
      <c r="AR1" s="30" t="inlineStr">
        <is>
          <t>Приложение  № _____</t>
        </is>
      </c>
    </row>
    <row r="2" ht="18.75" customFormat="1" customHeight="1" s="7">
      <c r="A2" s="13" t="n"/>
      <c r="K2" s="11" t="inlineStr">
        <is>
          <t>к приказу Минэнерго России</t>
        </is>
      </c>
      <c r="AR2" s="11" t="inlineStr">
        <is>
          <t>к приказу Минэнерго России</t>
        </is>
      </c>
    </row>
    <row r="3" ht="18.75" customFormat="1" customHeight="1" s="7">
      <c r="A3" s="12" t="n"/>
      <c r="K3" s="11" t="inlineStr">
        <is>
          <t>от «__» _____ 201_ г. №___</t>
        </is>
      </c>
      <c r="AR3" s="11" t="inlineStr">
        <is>
          <t>от «__» _____ 201_ г. №___</t>
        </is>
      </c>
    </row>
    <row r="4" ht="18.75" customFormat="1" customHeight="1" s="7">
      <c r="A4" s="12" t="n"/>
      <c r="K4" s="11" t="n"/>
    </row>
    <row r="5" ht="18.75" customFormat="1" customHeight="1" s="7">
      <c r="A5" s="201">
        <f>'1. паспорт местоположение'!A5:C5</f>
        <v/>
      </c>
    </row>
    <row r="6" ht="18.75" customFormat="1" customHeight="1" s="7">
      <c r="A6" s="12" t="n"/>
      <c r="K6" s="11" t="n"/>
    </row>
    <row r="7" ht="18.75" customFormat="1" customHeight="1" s="7">
      <c r="A7" s="205" t="inlineStr">
        <is>
          <t xml:space="preserve">Паспорт инвестиционного проекта </t>
        </is>
      </c>
    </row>
    <row r="8" ht="18.75" customFormat="1" customHeight="1" s="7">
      <c r="A8" s="205" t="n"/>
      <c r="B8" s="205" t="n"/>
      <c r="C8" s="205" t="n"/>
      <c r="D8" s="205" t="n"/>
      <c r="E8" s="205" t="n"/>
      <c r="F8" s="205" t="n"/>
      <c r="G8" s="205" t="n"/>
      <c r="H8" s="205" t="n"/>
      <c r="I8" s="205" t="n"/>
      <c r="J8" s="205" t="n"/>
      <c r="K8" s="205" t="n"/>
      <c r="L8" s="9" t="n"/>
      <c r="M8" s="9" t="n"/>
      <c r="N8" s="9" t="n"/>
      <c r="O8" s="9" t="n"/>
      <c r="P8" s="9" t="n"/>
      <c r="Q8" s="9" t="n"/>
      <c r="R8" s="9" t="n"/>
      <c r="S8" s="9" t="n"/>
      <c r="T8" s="9" t="n"/>
      <c r="U8" s="9" t="n"/>
      <c r="V8" s="9" t="n"/>
      <c r="W8" s="9" t="n"/>
      <c r="X8" s="9" t="n"/>
      <c r="Y8" s="9" t="n"/>
    </row>
    <row r="9" ht="18.75" customFormat="1" customHeight="1" s="7">
      <c r="A9" s="207">
        <f>'1. паспорт местоположение'!A9:C9</f>
        <v/>
      </c>
    </row>
    <row r="10" ht="18.75" customFormat="1" customHeight="1" s="7">
      <c r="A10" s="202" t="inlineStr">
        <is>
          <t xml:space="preserve">         (фирменное наименование субъекта электроэнергетики)</t>
        </is>
      </c>
    </row>
    <row r="11" ht="18.75" customFormat="1" customHeight="1" s="7">
      <c r="A11" s="205" t="n"/>
      <c r="B11" s="205" t="n"/>
      <c r="C11" s="205" t="n"/>
      <c r="D11" s="205" t="n"/>
      <c r="E11" s="205" t="n"/>
      <c r="F11" s="205" t="n"/>
      <c r="G11" s="205" t="n"/>
      <c r="H11" s="205" t="n"/>
      <c r="I11" s="205" t="n"/>
      <c r="J11" s="205" t="n"/>
      <c r="K11" s="205" t="n"/>
      <c r="L11" s="9" t="n"/>
      <c r="M11" s="9" t="n"/>
      <c r="N11" s="9" t="n"/>
      <c r="O11" s="9" t="n"/>
      <c r="P11" s="9" t="n"/>
      <c r="Q11" s="9" t="n"/>
      <c r="R11" s="9" t="n"/>
      <c r="S11" s="9" t="n"/>
      <c r="T11" s="9" t="n"/>
      <c r="U11" s="9" t="n"/>
      <c r="V11" s="9" t="n"/>
      <c r="W11" s="9" t="n"/>
      <c r="X11" s="9" t="n"/>
      <c r="Y11" s="9" t="n"/>
    </row>
    <row r="12" ht="18.75" customFormat="1" customHeight="1" s="7">
      <c r="A12" s="208">
        <f>'1. паспорт местоположение'!A12:C12</f>
        <v/>
      </c>
    </row>
    <row r="13" ht="18.75" customFormat="1" customHeight="1" s="7">
      <c r="A13" s="202" t="inlineStr">
        <is>
          <t xml:space="preserve">         (идентификатор инвестиционного проекта)</t>
        </is>
      </c>
    </row>
    <row r="14" ht="15.75" customFormat="1" customHeight="1" s="7">
      <c r="A14" s="214" t="n"/>
      <c r="B14" s="214" t="n"/>
      <c r="C14" s="214" t="n"/>
      <c r="D14" s="214" t="n"/>
      <c r="E14" s="214" t="n"/>
      <c r="F14" s="214" t="n"/>
      <c r="G14" s="214" t="n"/>
      <c r="H14" s="214" t="n"/>
      <c r="I14" s="214" t="n"/>
      <c r="J14" s="214" t="n"/>
      <c r="K14" s="214" t="n"/>
      <c r="L14" s="214" t="n"/>
      <c r="M14" s="214" t="n"/>
      <c r="N14" s="214" t="n"/>
      <c r="O14" s="214" t="n"/>
      <c r="P14" s="214" t="n"/>
      <c r="Q14" s="214" t="n"/>
      <c r="R14" s="214" t="n"/>
      <c r="S14" s="214" t="n"/>
      <c r="T14" s="214" t="n"/>
      <c r="U14" s="214" t="n"/>
      <c r="V14" s="214" t="n"/>
      <c r="W14" s="214" t="n"/>
      <c r="X14" s="214" t="n"/>
      <c r="Y14" s="214" t="n"/>
    </row>
    <row r="15" ht="39.75" customFormat="1" customHeight="1" s="2">
      <c r="A15" s="209">
        <f>'1. паспорт местоположение'!A15:C15</f>
        <v/>
      </c>
    </row>
    <row r="16" ht="15" customFormat="1" customHeight="1" s="2">
      <c r="A16" s="202" t="inlineStr">
        <is>
          <t xml:space="preserve">         (наименование инвестиционного проекта)</t>
        </is>
      </c>
    </row>
    <row r="17" ht="15" customFormat="1" customHeight="1" s="2">
      <c r="A17" s="214" t="n"/>
      <c r="B17" s="214" t="n"/>
      <c r="C17" s="214" t="n"/>
      <c r="D17" s="214" t="n"/>
      <c r="E17" s="214" t="n"/>
      <c r="F17" s="214" t="n"/>
      <c r="G17" s="214" t="n"/>
      <c r="H17" s="214" t="n"/>
      <c r="I17" s="214" t="n"/>
      <c r="J17" s="214" t="n"/>
      <c r="K17" s="214" t="n"/>
      <c r="L17" s="214" t="n"/>
      <c r="M17" s="214" t="n"/>
      <c r="N17" s="214" t="n"/>
      <c r="O17" s="214" t="n"/>
      <c r="P17" s="214" t="n"/>
      <c r="Q17" s="214" t="n"/>
      <c r="R17" s="214" t="n"/>
      <c r="S17" s="214" t="n"/>
      <c r="T17" s="214" t="n"/>
      <c r="U17" s="214" t="n"/>
      <c r="V17" s="214" t="n"/>
    </row>
    <row r="18" ht="15" customFormat="1" customHeight="1" s="2">
      <c r="A18" s="204" t="inlineStr">
        <is>
          <t>Раздел 5. Показатели инвестиционного проекта</t>
        </is>
      </c>
    </row>
    <row r="19" ht="18.75" customHeight="1">
      <c r="AO19" s="105" t="n"/>
      <c r="AP19" s="105" t="n"/>
      <c r="AQ19" s="105" t="n"/>
      <c r="AR19" s="30" t="n"/>
    </row>
    <row r="20" ht="18.75" customHeight="1">
      <c r="AO20" s="105" t="n"/>
      <c r="AP20" s="105" t="n"/>
      <c r="AQ20" s="105" t="n"/>
      <c r="AR20" s="11" t="n"/>
    </row>
    <row r="21" ht="20.25" customHeight="1">
      <c r="AO21" s="105" t="n"/>
      <c r="AP21" s="105" t="n"/>
      <c r="AQ21" s="105" t="n"/>
      <c r="AR21" s="11" t="n"/>
    </row>
    <row r="22" ht="15" customFormat="1" customHeight="1" s="2">
      <c r="A22" s="202" t="n"/>
    </row>
    <row r="23" ht="15.75" customHeight="1">
      <c r="A23" s="104" t="n"/>
      <c r="B23" s="104" t="n"/>
      <c r="C23" s="104" t="n"/>
      <c r="D23" s="104" t="n"/>
      <c r="E23" s="104" t="n"/>
      <c r="F23" s="104" t="n"/>
      <c r="G23" s="104" t="n"/>
      <c r="H23" s="104" t="n"/>
      <c r="I23" s="104" t="n"/>
      <c r="J23" s="104" t="n"/>
      <c r="K23" s="104" t="n"/>
      <c r="L23" s="104" t="n"/>
      <c r="M23" s="104" t="n"/>
      <c r="N23" s="104" t="n"/>
      <c r="O23" s="104" t="n"/>
      <c r="P23" s="104" t="n"/>
      <c r="Q23" s="104" t="n"/>
      <c r="R23" s="104" t="n"/>
      <c r="S23" s="104" t="n"/>
      <c r="T23" s="104" t="n"/>
      <c r="U23" s="104" t="n"/>
      <c r="V23" s="104" t="n"/>
      <c r="W23" s="104" t="n"/>
      <c r="X23" s="104" t="n"/>
      <c r="Y23" s="104" t="n"/>
      <c r="Z23" s="104" t="n"/>
      <c r="AA23" s="104" t="n"/>
      <c r="AB23" s="104" t="n"/>
      <c r="AC23" s="104" t="n"/>
      <c r="AD23" s="104" t="n"/>
      <c r="AE23" s="104" t="n"/>
      <c r="AF23" s="104" t="n"/>
      <c r="AG23" s="104" t="n"/>
      <c r="AH23" s="104" t="n"/>
      <c r="AI23" s="104" t="n"/>
      <c r="AJ23" s="104" t="n"/>
      <c r="AK23" s="104" t="n"/>
      <c r="AL23" s="104" t="n"/>
      <c r="AM23" s="104" t="n"/>
      <c r="AN23" s="104" t="n"/>
      <c r="AO23" s="104" t="n"/>
      <c r="AP23" s="104" t="n"/>
      <c r="AQ23" s="104" t="n"/>
      <c r="AR23" s="104" t="n"/>
      <c r="AS23" s="104" t="n"/>
    </row>
    <row r="24" ht="14.25" customHeight="1" thickBot="1">
      <c r="A24" s="303" t="inlineStr">
        <is>
          <t>Исходные данные</t>
        </is>
      </c>
      <c r="B24" s="370" t="n"/>
      <c r="C24" s="370" t="n"/>
      <c r="D24" s="370" t="n"/>
      <c r="E24" s="370" t="n"/>
      <c r="F24" s="370" t="n"/>
      <c r="G24" s="370" t="n"/>
      <c r="H24" s="370" t="n"/>
      <c r="I24" s="370" t="n"/>
      <c r="J24" s="370" t="n"/>
      <c r="K24" s="370" t="n"/>
      <c r="L24" s="370" t="n"/>
      <c r="M24" s="370" t="n"/>
      <c r="N24" s="370" t="n"/>
      <c r="O24" s="370" t="n"/>
      <c r="P24" s="370" t="n"/>
      <c r="Q24" s="370" t="n"/>
      <c r="R24" s="370" t="n"/>
      <c r="S24" s="370" t="n"/>
      <c r="T24" s="370" t="n"/>
      <c r="U24" s="370" t="n"/>
      <c r="V24" s="370" t="n"/>
      <c r="W24" s="370" t="n"/>
      <c r="X24" s="370" t="n"/>
      <c r="Y24" s="370" t="n"/>
      <c r="Z24" s="370" t="n"/>
      <c r="AA24" s="370" t="n"/>
      <c r="AB24" s="370" t="n"/>
      <c r="AC24" s="370" t="n"/>
      <c r="AD24" s="370" t="n"/>
      <c r="AE24" s="370" t="n"/>
      <c r="AF24" s="370" t="n"/>
      <c r="AG24" s="370" t="n"/>
      <c r="AH24" s="370" t="n"/>
      <c r="AI24" s="370" t="n"/>
      <c r="AJ24" s="370" t="n"/>
      <c r="AK24" s="303" t="inlineStr">
        <is>
          <t>Значение</t>
        </is>
      </c>
      <c r="AL24" s="370" t="n"/>
      <c r="AM24" s="81" t="n"/>
      <c r="AN24" s="81" t="n"/>
      <c r="AS24" s="87" t="n"/>
    </row>
    <row r="25" ht="12.75" customHeight="1">
      <c r="A25" s="285" t="inlineStr">
        <is>
          <t>Общая стоимость объекта, руб. без НДС</t>
        </is>
      </c>
      <c r="B25" s="371" t="n"/>
      <c r="C25" s="371" t="n"/>
      <c r="D25" s="371" t="n"/>
      <c r="E25" s="371" t="n"/>
      <c r="F25" s="371" t="n"/>
      <c r="G25" s="371" t="n"/>
      <c r="H25" s="371" t="n"/>
      <c r="I25" s="371" t="n"/>
      <c r="J25" s="371" t="n"/>
      <c r="K25" s="371" t="n"/>
      <c r="L25" s="371" t="n"/>
      <c r="M25" s="371" t="n"/>
      <c r="N25" s="371" t="n"/>
      <c r="O25" s="371" t="n"/>
      <c r="P25" s="371" t="n"/>
      <c r="Q25" s="371" t="n"/>
      <c r="R25" s="371" t="n"/>
      <c r="S25" s="371" t="n"/>
      <c r="T25" s="371" t="n"/>
      <c r="U25" s="371" t="n"/>
      <c r="V25" s="371" t="n"/>
      <c r="W25" s="371" t="n"/>
      <c r="X25" s="371" t="n"/>
      <c r="Y25" s="371" t="n"/>
      <c r="Z25" s="371" t="n"/>
      <c r="AA25" s="371" t="n"/>
      <c r="AB25" s="371" t="n"/>
      <c r="AC25" s="371" t="n"/>
      <c r="AD25" s="371" t="n"/>
      <c r="AE25" s="371" t="n"/>
      <c r="AF25" s="371" t="n"/>
      <c r="AG25" s="371" t="n"/>
      <c r="AH25" s="371" t="n"/>
      <c r="AI25" s="371" t="n"/>
      <c r="AJ25" s="372" t="n"/>
      <c r="AK25" s="269" t="n"/>
      <c r="AL25" s="372" t="n"/>
      <c r="AM25" s="302" t="n"/>
      <c r="AN25" s="304" t="inlineStr">
        <is>
          <t>Собственный капитал</t>
        </is>
      </c>
      <c r="AO25" s="363" t="n"/>
      <c r="AP25" s="363" t="n"/>
      <c r="AQ25" s="302" t="n"/>
      <c r="AS25" s="87" t="n"/>
    </row>
    <row r="26" ht="17.25" customHeight="1">
      <c r="A26" s="252" t="inlineStr">
        <is>
          <t>Прочие расходы, руб. без НДС на объект</t>
        </is>
      </c>
      <c r="B26" s="360" t="n"/>
      <c r="C26" s="360" t="n"/>
      <c r="D26" s="360" t="n"/>
      <c r="E26" s="360" t="n"/>
      <c r="F26" s="360" t="n"/>
      <c r="G26" s="360" t="n"/>
      <c r="H26" s="360" t="n"/>
      <c r="I26" s="360" t="n"/>
      <c r="J26" s="360" t="n"/>
      <c r="K26" s="360" t="n"/>
      <c r="L26" s="360" t="n"/>
      <c r="M26" s="360" t="n"/>
      <c r="N26" s="360" t="n"/>
      <c r="O26" s="360" t="n"/>
      <c r="P26" s="360" t="n"/>
      <c r="Q26" s="360" t="n"/>
      <c r="R26" s="360" t="n"/>
      <c r="S26" s="360" t="n"/>
      <c r="T26" s="360" t="n"/>
      <c r="U26" s="360" t="n"/>
      <c r="V26" s="360" t="n"/>
      <c r="W26" s="360" t="n"/>
      <c r="X26" s="360" t="n"/>
      <c r="Y26" s="360" t="n"/>
      <c r="Z26" s="360" t="n"/>
      <c r="AA26" s="360" t="n"/>
      <c r="AB26" s="360" t="n"/>
      <c r="AC26" s="360" t="n"/>
      <c r="AD26" s="360" t="n"/>
      <c r="AE26" s="360" t="n"/>
      <c r="AF26" s="360" t="n"/>
      <c r="AG26" s="360" t="n"/>
      <c r="AH26" s="360" t="n"/>
      <c r="AI26" s="360" t="n"/>
      <c r="AJ26" s="361" t="n"/>
      <c r="AK26" s="254" t="n"/>
      <c r="AL26" s="361" t="n"/>
      <c r="AM26" s="302" t="n"/>
      <c r="AN26" s="254" t="inlineStr">
        <is>
          <t>Простой период окупаемости, лет</t>
        </is>
      </c>
      <c r="AO26" s="360" t="n"/>
      <c r="AP26" s="361" t="n"/>
      <c r="AQ26" s="254" t="n"/>
      <c r="AR26" s="361" t="n"/>
      <c r="AS26" s="87" t="n"/>
    </row>
    <row r="27" ht="17.25" customHeight="1">
      <c r="A27" s="252" t="inlineStr">
        <is>
          <t>Срок амортизации, лет</t>
        </is>
      </c>
      <c r="B27" s="360" t="n"/>
      <c r="C27" s="360" t="n"/>
      <c r="D27" s="360" t="n"/>
      <c r="E27" s="360" t="n"/>
      <c r="F27" s="360" t="n"/>
      <c r="G27" s="360" t="n"/>
      <c r="H27" s="360" t="n"/>
      <c r="I27" s="360" t="n"/>
      <c r="J27" s="360" t="n"/>
      <c r="K27" s="360" t="n"/>
      <c r="L27" s="360" t="n"/>
      <c r="M27" s="360" t="n"/>
      <c r="N27" s="360" t="n"/>
      <c r="O27" s="360" t="n"/>
      <c r="P27" s="360" t="n"/>
      <c r="Q27" s="360" t="n"/>
      <c r="R27" s="360" t="n"/>
      <c r="S27" s="360" t="n"/>
      <c r="T27" s="360" t="n"/>
      <c r="U27" s="360" t="n"/>
      <c r="V27" s="360" t="n"/>
      <c r="W27" s="360" t="n"/>
      <c r="X27" s="360" t="n"/>
      <c r="Y27" s="360" t="n"/>
      <c r="Z27" s="360" t="n"/>
      <c r="AA27" s="360" t="n"/>
      <c r="AB27" s="360" t="n"/>
      <c r="AC27" s="360" t="n"/>
      <c r="AD27" s="360" t="n"/>
      <c r="AE27" s="360" t="n"/>
      <c r="AF27" s="360" t="n"/>
      <c r="AG27" s="360" t="n"/>
      <c r="AH27" s="360" t="n"/>
      <c r="AI27" s="360" t="n"/>
      <c r="AJ27" s="361" t="n"/>
      <c r="AK27" s="254" t="n"/>
      <c r="AL27" s="361" t="n"/>
      <c r="AM27" s="302" t="n"/>
      <c r="AN27" s="254" t="inlineStr">
        <is>
          <t>Дисконтированный период окупаемости, лет</t>
        </is>
      </c>
      <c r="AO27" s="360" t="n"/>
      <c r="AP27" s="361" t="n"/>
      <c r="AQ27" s="254" t="n"/>
      <c r="AR27" s="361" t="n"/>
      <c r="AS27" s="87" t="n"/>
    </row>
    <row r="28" ht="27.75" customHeight="1" thickBot="1">
      <c r="A28" s="373" t="inlineStr">
        <is>
          <t>Кол-во объектов, ед.</t>
        </is>
      </c>
      <c r="B28" s="370" t="n"/>
      <c r="C28" s="370" t="n"/>
      <c r="D28" s="370" t="n"/>
      <c r="E28" s="370" t="n"/>
      <c r="F28" s="370" t="n"/>
      <c r="G28" s="370" t="n"/>
      <c r="H28" s="370" t="n"/>
      <c r="I28" s="370" t="n"/>
      <c r="J28" s="370" t="n"/>
      <c r="K28" s="370" t="n"/>
      <c r="L28" s="370" t="n"/>
      <c r="M28" s="370" t="n"/>
      <c r="N28" s="370" t="n"/>
      <c r="O28" s="370" t="n"/>
      <c r="P28" s="370" t="n"/>
      <c r="Q28" s="370" t="n"/>
      <c r="R28" s="370" t="n"/>
      <c r="S28" s="370" t="n"/>
      <c r="T28" s="370" t="n"/>
      <c r="U28" s="370" t="n"/>
      <c r="V28" s="370" t="n"/>
      <c r="W28" s="370" t="n"/>
      <c r="X28" s="370" t="n"/>
      <c r="Y28" s="370" t="n"/>
      <c r="Z28" s="370" t="n"/>
      <c r="AA28" s="370" t="n"/>
      <c r="AB28" s="370" t="n"/>
      <c r="AC28" s="370" t="n"/>
      <c r="AD28" s="370" t="n"/>
      <c r="AE28" s="370" t="n"/>
      <c r="AF28" s="370" t="n"/>
      <c r="AG28" s="370" t="n"/>
      <c r="AH28" s="370" t="n"/>
      <c r="AI28" s="370" t="n"/>
      <c r="AJ28" s="374" t="n"/>
      <c r="AK28" s="272" t="n"/>
      <c r="AL28" s="375" t="n"/>
      <c r="AM28" s="302" t="n"/>
      <c r="AN28" s="376" t="inlineStr">
        <is>
          <t>Чистая приведённая стоимость (NPV) через 10 лет после ввода объекта в эксплуатацию, руб.</t>
        </is>
      </c>
      <c r="AO28" s="360" t="n"/>
      <c r="AP28" s="361" t="n"/>
      <c r="AQ28" s="254" t="n"/>
      <c r="AR28" s="361" t="n"/>
      <c r="AS28" s="87" t="n"/>
    </row>
    <row r="29" ht="17.25" customHeight="1">
      <c r="A29" s="377" t="inlineStr">
        <is>
          <t>Затраты на ремонт объекта, руб. без НДС</t>
        </is>
      </c>
      <c r="B29" s="378" t="n"/>
      <c r="C29" s="378" t="n"/>
      <c r="D29" s="378" t="n"/>
      <c r="E29" s="378" t="n"/>
      <c r="F29" s="378" t="n"/>
      <c r="G29" s="378" t="n"/>
      <c r="H29" s="378" t="n"/>
      <c r="I29" s="378" t="n"/>
      <c r="J29" s="378" t="n"/>
      <c r="K29" s="378" t="n"/>
      <c r="L29" s="378" t="n"/>
      <c r="M29" s="378" t="n"/>
      <c r="N29" s="378" t="n"/>
      <c r="O29" s="378" t="n"/>
      <c r="P29" s="378" t="n"/>
      <c r="Q29" s="378" t="n"/>
      <c r="R29" s="378" t="n"/>
      <c r="S29" s="378" t="n"/>
      <c r="T29" s="378" t="n"/>
      <c r="U29" s="378" t="n"/>
      <c r="V29" s="378" t="n"/>
      <c r="W29" s="378" t="n"/>
      <c r="X29" s="378" t="n"/>
      <c r="Y29" s="378" t="n"/>
      <c r="Z29" s="378" t="n"/>
      <c r="AA29" s="378" t="n"/>
      <c r="AB29" s="378" t="n"/>
      <c r="AC29" s="378" t="n"/>
      <c r="AD29" s="378" t="n"/>
      <c r="AE29" s="378" t="n"/>
      <c r="AF29" s="378" t="n"/>
      <c r="AG29" s="378" t="n"/>
      <c r="AH29" s="378" t="n"/>
      <c r="AI29" s="378" t="n"/>
      <c r="AJ29" s="379" t="n"/>
      <c r="AK29" s="269" t="n"/>
      <c r="AL29" s="372" t="n"/>
      <c r="AM29" s="302" t="n"/>
      <c r="AN29" s="254" t="n"/>
      <c r="AO29" s="360" t="n"/>
      <c r="AP29" s="361" t="n"/>
      <c r="AQ29" s="254" t="n"/>
      <c r="AR29" s="361" t="n"/>
      <c r="AS29" s="87" t="n"/>
    </row>
    <row r="30" ht="17.25" customHeight="1">
      <c r="A30" s="252" t="inlineStr">
        <is>
          <t>Первый ремонт объекта, лет после постройки</t>
        </is>
      </c>
      <c r="B30" s="360" t="n"/>
      <c r="C30" s="360" t="n"/>
      <c r="D30" s="360" t="n"/>
      <c r="E30" s="360" t="n"/>
      <c r="F30" s="360" t="n"/>
      <c r="G30" s="360" t="n"/>
      <c r="H30" s="360" t="n"/>
      <c r="I30" s="360" t="n"/>
      <c r="J30" s="360" t="n"/>
      <c r="K30" s="360" t="n"/>
      <c r="L30" s="360" t="n"/>
      <c r="M30" s="360" t="n"/>
      <c r="N30" s="360" t="n"/>
      <c r="O30" s="360" t="n"/>
      <c r="P30" s="360" t="n"/>
      <c r="Q30" s="360" t="n"/>
      <c r="R30" s="360" t="n"/>
      <c r="S30" s="360" t="n"/>
      <c r="T30" s="360" t="n"/>
      <c r="U30" s="360" t="n"/>
      <c r="V30" s="360" t="n"/>
      <c r="W30" s="360" t="n"/>
      <c r="X30" s="360" t="n"/>
      <c r="Y30" s="360" t="n"/>
      <c r="Z30" s="360" t="n"/>
      <c r="AA30" s="360" t="n"/>
      <c r="AB30" s="360" t="n"/>
      <c r="AC30" s="360" t="n"/>
      <c r="AD30" s="360" t="n"/>
      <c r="AE30" s="360" t="n"/>
      <c r="AF30" s="360" t="n"/>
      <c r="AG30" s="360" t="n"/>
      <c r="AH30" s="360" t="n"/>
      <c r="AI30" s="360" t="n"/>
      <c r="AJ30" s="361" t="n"/>
      <c r="AK30" s="254" t="n"/>
      <c r="AL30" s="361" t="n"/>
      <c r="AM30" s="302" t="n"/>
      <c r="AS30" s="87" t="n"/>
    </row>
    <row r="31" ht="17.25" customHeight="1">
      <c r="A31" s="252" t="inlineStr">
        <is>
          <t>Периодичность ремонта объекта, лет</t>
        </is>
      </c>
      <c r="B31" s="360" t="n"/>
      <c r="C31" s="360" t="n"/>
      <c r="D31" s="360" t="n"/>
      <c r="E31" s="360" t="n"/>
      <c r="F31" s="360" t="n"/>
      <c r="G31" s="360" t="n"/>
      <c r="H31" s="360" t="n"/>
      <c r="I31" s="360" t="n"/>
      <c r="J31" s="360" t="n"/>
      <c r="K31" s="360" t="n"/>
      <c r="L31" s="360" t="n"/>
      <c r="M31" s="360" t="n"/>
      <c r="N31" s="360" t="n"/>
      <c r="O31" s="360" t="n"/>
      <c r="P31" s="360" t="n"/>
      <c r="Q31" s="360" t="n"/>
      <c r="R31" s="360" t="n"/>
      <c r="S31" s="360" t="n"/>
      <c r="T31" s="360" t="n"/>
      <c r="U31" s="360" t="n"/>
      <c r="V31" s="360" t="n"/>
      <c r="W31" s="360" t="n"/>
      <c r="X31" s="360" t="n"/>
      <c r="Y31" s="360" t="n"/>
      <c r="Z31" s="360" t="n"/>
      <c r="AA31" s="360" t="n"/>
      <c r="AB31" s="360" t="n"/>
      <c r="AC31" s="360" t="n"/>
      <c r="AD31" s="360" t="n"/>
      <c r="AE31" s="360" t="n"/>
      <c r="AF31" s="360" t="n"/>
      <c r="AG31" s="360" t="n"/>
      <c r="AH31" s="360" t="n"/>
      <c r="AI31" s="360" t="n"/>
      <c r="AJ31" s="361" t="n"/>
      <c r="AK31" s="254" t="n"/>
      <c r="AL31" s="361" t="n"/>
      <c r="AM31" s="302" t="n"/>
      <c r="AN31" s="302" t="n"/>
      <c r="AO31" s="103" t="n"/>
      <c r="AP31" s="103" t="n"/>
      <c r="AQ31" s="103" t="n"/>
      <c r="AR31" s="103" t="n"/>
      <c r="AS31" s="87" t="n"/>
    </row>
    <row r="32" ht="17.25" customHeight="1">
      <c r="A32" s="252" t="inlineStr">
        <is>
          <t>Прочие расходы при эксплуатации объекта, руб. без НДС</t>
        </is>
      </c>
      <c r="B32" s="360" t="n"/>
      <c r="C32" s="360" t="n"/>
      <c r="D32" s="360" t="n"/>
      <c r="E32" s="360" t="n"/>
      <c r="F32" s="360" t="n"/>
      <c r="G32" s="360" t="n"/>
      <c r="H32" s="360" t="n"/>
      <c r="I32" s="360" t="n"/>
      <c r="J32" s="360" t="n"/>
      <c r="K32" s="360" t="n"/>
      <c r="L32" s="360" t="n"/>
      <c r="M32" s="360" t="n"/>
      <c r="N32" s="360" t="n"/>
      <c r="O32" s="360" t="n"/>
      <c r="P32" s="360" t="n"/>
      <c r="Q32" s="360" t="n"/>
      <c r="R32" s="360" t="n"/>
      <c r="S32" s="360" t="n"/>
      <c r="T32" s="360" t="n"/>
      <c r="U32" s="360" t="n"/>
      <c r="V32" s="360" t="n"/>
      <c r="W32" s="360" t="n"/>
      <c r="X32" s="360" t="n"/>
      <c r="Y32" s="360" t="n"/>
      <c r="Z32" s="360" t="n"/>
      <c r="AA32" s="360" t="n"/>
      <c r="AB32" s="360" t="n"/>
      <c r="AC32" s="360" t="n"/>
      <c r="AD32" s="360" t="n"/>
      <c r="AE32" s="360" t="n"/>
      <c r="AF32" s="360" t="n"/>
      <c r="AG32" s="360" t="n"/>
      <c r="AH32" s="360" t="n"/>
      <c r="AI32" s="360" t="n"/>
      <c r="AJ32" s="361" t="n"/>
      <c r="AK32" s="254" t="n"/>
      <c r="AL32" s="361" t="n"/>
      <c r="AM32" s="302" t="n"/>
      <c r="AN32" s="302" t="n"/>
      <c r="AO32" s="302" t="n"/>
      <c r="AP32" s="302" t="n"/>
      <c r="AQ32" s="302" t="n"/>
      <c r="AR32" s="302" t="n"/>
      <c r="AS32" s="87" t="n"/>
    </row>
    <row r="33" ht="17.25" customHeight="1">
      <c r="A33" s="252" t="inlineStr">
        <is>
          <t>Возникновение прочих расходов, лет после постройки</t>
        </is>
      </c>
      <c r="B33" s="360" t="n"/>
      <c r="C33" s="360" t="n"/>
      <c r="D33" s="360" t="n"/>
      <c r="E33" s="360" t="n"/>
      <c r="F33" s="360" t="n"/>
      <c r="G33" s="360" t="n"/>
      <c r="H33" s="360" t="n"/>
      <c r="I33" s="360" t="n"/>
      <c r="J33" s="360" t="n"/>
      <c r="K33" s="360" t="n"/>
      <c r="L33" s="360" t="n"/>
      <c r="M33" s="360" t="n"/>
      <c r="N33" s="360" t="n"/>
      <c r="O33" s="360" t="n"/>
      <c r="P33" s="360" t="n"/>
      <c r="Q33" s="360" t="n"/>
      <c r="R33" s="360" t="n"/>
      <c r="S33" s="360" t="n"/>
      <c r="T33" s="360" t="n"/>
      <c r="U33" s="360" t="n"/>
      <c r="V33" s="360" t="n"/>
      <c r="W33" s="360" t="n"/>
      <c r="X33" s="360" t="n"/>
      <c r="Y33" s="360" t="n"/>
      <c r="Z33" s="360" t="n"/>
      <c r="AA33" s="360" t="n"/>
      <c r="AB33" s="360" t="n"/>
      <c r="AC33" s="360" t="n"/>
      <c r="AD33" s="360" t="n"/>
      <c r="AE33" s="360" t="n"/>
      <c r="AF33" s="360" t="n"/>
      <c r="AG33" s="360" t="n"/>
      <c r="AH33" s="360" t="n"/>
      <c r="AI33" s="360" t="n"/>
      <c r="AJ33" s="361" t="n"/>
      <c r="AK33" s="278" t="n"/>
      <c r="AL33" s="369" t="n"/>
      <c r="AM33" s="302" t="n"/>
      <c r="AN33" s="302" t="n"/>
      <c r="AO33" s="302" t="n"/>
      <c r="AP33" s="302" t="n"/>
      <c r="AQ33" s="302" t="n"/>
      <c r="AR33" s="302" t="n"/>
      <c r="AS33" s="87" t="n"/>
    </row>
    <row r="34" ht="17.25" customHeight="1">
      <c r="A34" s="252" t="inlineStr">
        <is>
          <t>Периодичность расходов, лет</t>
        </is>
      </c>
      <c r="B34" s="360" t="n"/>
      <c r="C34" s="360" t="n"/>
      <c r="D34" s="360" t="n"/>
      <c r="E34" s="360" t="n"/>
      <c r="F34" s="360" t="n"/>
      <c r="G34" s="360" t="n"/>
      <c r="H34" s="360" t="n"/>
      <c r="I34" s="360" t="n"/>
      <c r="J34" s="360" t="n"/>
      <c r="K34" s="360" t="n"/>
      <c r="L34" s="360" t="n"/>
      <c r="M34" s="360" t="n"/>
      <c r="N34" s="360" t="n"/>
      <c r="O34" s="360" t="n"/>
      <c r="P34" s="360" t="n"/>
      <c r="Q34" s="360" t="n"/>
      <c r="R34" s="360" t="n"/>
      <c r="S34" s="360" t="n"/>
      <c r="T34" s="360" t="n"/>
      <c r="U34" s="360" t="n"/>
      <c r="V34" s="360" t="n"/>
      <c r="W34" s="360" t="n"/>
      <c r="X34" s="360" t="n"/>
      <c r="Y34" s="360" t="n"/>
      <c r="Z34" s="360" t="n"/>
      <c r="AA34" s="360" t="n"/>
      <c r="AB34" s="360" t="n"/>
      <c r="AC34" s="360" t="n"/>
      <c r="AD34" s="360" t="n"/>
      <c r="AE34" s="360" t="n"/>
      <c r="AF34" s="360" t="n"/>
      <c r="AG34" s="360" t="n"/>
      <c r="AH34" s="360" t="n"/>
      <c r="AI34" s="360" t="n"/>
      <c r="AJ34" s="361" t="n"/>
      <c r="AK34" s="254" t="n"/>
      <c r="AL34" s="361" t="n"/>
      <c r="AM34" s="302" t="n"/>
      <c r="AN34" s="302" t="n"/>
      <c r="AO34" s="302" t="n"/>
      <c r="AP34" s="302" t="n"/>
      <c r="AQ34" s="302" t="n"/>
      <c r="AR34" s="302" t="n"/>
      <c r="AS34" s="87" t="n"/>
    </row>
    <row r="35" ht="17.25" customHeight="1">
      <c r="A35" s="252" t="n"/>
      <c r="B35" s="360" t="n"/>
      <c r="C35" s="360" t="n"/>
      <c r="D35" s="360" t="n"/>
      <c r="E35" s="360" t="n"/>
      <c r="F35" s="360" t="n"/>
      <c r="G35" s="360" t="n"/>
      <c r="H35" s="360" t="n"/>
      <c r="I35" s="360" t="n"/>
      <c r="J35" s="360" t="n"/>
      <c r="K35" s="360" t="n"/>
      <c r="L35" s="360" t="n"/>
      <c r="M35" s="360" t="n"/>
      <c r="N35" s="360" t="n"/>
      <c r="O35" s="360" t="n"/>
      <c r="P35" s="360" t="n"/>
      <c r="Q35" s="360" t="n"/>
      <c r="R35" s="360" t="n"/>
      <c r="S35" s="360" t="n"/>
      <c r="T35" s="360" t="n"/>
      <c r="U35" s="360" t="n"/>
      <c r="V35" s="360" t="n"/>
      <c r="W35" s="360" t="n"/>
      <c r="X35" s="360" t="n"/>
      <c r="Y35" s="360" t="n"/>
      <c r="Z35" s="360" t="n"/>
      <c r="AA35" s="360" t="n"/>
      <c r="AB35" s="360" t="n"/>
      <c r="AC35" s="360" t="n"/>
      <c r="AD35" s="360" t="n"/>
      <c r="AE35" s="360" t="n"/>
      <c r="AF35" s="360" t="n"/>
      <c r="AG35" s="360" t="n"/>
      <c r="AH35" s="360" t="n"/>
      <c r="AI35" s="360" t="n"/>
      <c r="AJ35" s="361" t="n"/>
      <c r="AK35" s="254" t="n"/>
      <c r="AL35" s="361" t="n"/>
      <c r="AM35" s="302" t="n"/>
      <c r="AN35" s="302" t="n"/>
      <c r="AO35" s="302" t="n"/>
      <c r="AP35" s="302" t="n"/>
      <c r="AQ35" s="302" t="n"/>
      <c r="AR35" s="302" t="n"/>
      <c r="AS35" s="87" t="n"/>
    </row>
    <row r="36" ht="17.25" customHeight="1" thickBot="1">
      <c r="A36" s="270" t="inlineStr">
        <is>
          <t>Налог на прибыль</t>
        </is>
      </c>
      <c r="B36" s="380" t="n"/>
      <c r="C36" s="380" t="n"/>
      <c r="D36" s="380" t="n"/>
      <c r="E36" s="380" t="n"/>
      <c r="F36" s="380" t="n"/>
      <c r="G36" s="380" t="n"/>
      <c r="H36" s="380" t="n"/>
      <c r="I36" s="380" t="n"/>
      <c r="J36" s="380" t="n"/>
      <c r="K36" s="380" t="n"/>
      <c r="L36" s="380" t="n"/>
      <c r="M36" s="380" t="n"/>
      <c r="N36" s="380" t="n"/>
      <c r="O36" s="380" t="n"/>
      <c r="P36" s="380" t="n"/>
      <c r="Q36" s="380" t="n"/>
      <c r="R36" s="380" t="n"/>
      <c r="S36" s="380" t="n"/>
      <c r="T36" s="380" t="n"/>
      <c r="U36" s="380" t="n"/>
      <c r="V36" s="380" t="n"/>
      <c r="W36" s="380" t="n"/>
      <c r="X36" s="380" t="n"/>
      <c r="Y36" s="380" t="n"/>
      <c r="Z36" s="380" t="n"/>
      <c r="AA36" s="380" t="n"/>
      <c r="AB36" s="380" t="n"/>
      <c r="AC36" s="380" t="n"/>
      <c r="AD36" s="380" t="n"/>
      <c r="AE36" s="380" t="n"/>
      <c r="AF36" s="380" t="n"/>
      <c r="AG36" s="380" t="n"/>
      <c r="AH36" s="380" t="n"/>
      <c r="AI36" s="380" t="n"/>
      <c r="AJ36" s="375" t="n"/>
      <c r="AK36" s="272" t="n"/>
      <c r="AL36" s="375" t="n"/>
      <c r="AM36" s="302" t="n"/>
      <c r="AN36" s="302" t="n"/>
      <c r="AO36" s="302" t="n"/>
      <c r="AP36" s="302" t="n"/>
      <c r="AQ36" s="302" t="n"/>
      <c r="AR36" s="302" t="n"/>
      <c r="AS36" s="87" t="n"/>
    </row>
    <row r="37" ht="17.25" customHeight="1">
      <c r="A37" s="285" t="n"/>
      <c r="B37" s="371" t="n"/>
      <c r="C37" s="371" t="n"/>
      <c r="D37" s="371" t="n"/>
      <c r="E37" s="371" t="n"/>
      <c r="F37" s="371" t="n"/>
      <c r="G37" s="371" t="n"/>
      <c r="H37" s="371" t="n"/>
      <c r="I37" s="371" t="n"/>
      <c r="J37" s="371" t="n"/>
      <c r="K37" s="371" t="n"/>
      <c r="L37" s="371" t="n"/>
      <c r="M37" s="371" t="n"/>
      <c r="N37" s="371" t="n"/>
      <c r="O37" s="371" t="n"/>
      <c r="P37" s="371" t="n"/>
      <c r="Q37" s="371" t="n"/>
      <c r="R37" s="371" t="n"/>
      <c r="S37" s="371" t="n"/>
      <c r="T37" s="371" t="n"/>
      <c r="U37" s="371" t="n"/>
      <c r="V37" s="371" t="n"/>
      <c r="W37" s="371" t="n"/>
      <c r="X37" s="371" t="n"/>
      <c r="Y37" s="371" t="n"/>
      <c r="Z37" s="371" t="n"/>
      <c r="AA37" s="371" t="n"/>
      <c r="AB37" s="371" t="n"/>
      <c r="AC37" s="371" t="n"/>
      <c r="AD37" s="371" t="n"/>
      <c r="AE37" s="371" t="n"/>
      <c r="AF37" s="371" t="n"/>
      <c r="AG37" s="371" t="n"/>
      <c r="AH37" s="371" t="n"/>
      <c r="AI37" s="371" t="n"/>
      <c r="AJ37" s="372" t="n"/>
      <c r="AK37" s="269" t="n"/>
      <c r="AL37" s="372" t="n"/>
      <c r="AM37" s="302" t="n"/>
      <c r="AN37" s="302" t="n"/>
      <c r="AO37" s="302" t="n"/>
      <c r="AP37" s="302" t="n"/>
      <c r="AQ37" s="302" t="n"/>
      <c r="AR37" s="302" t="n"/>
      <c r="AS37" s="87" t="n"/>
    </row>
    <row r="38" ht="17.25" customHeight="1">
      <c r="A38" s="252" t="inlineStr">
        <is>
          <t>Прочие расходы, руб. без НДС в месяц</t>
        </is>
      </c>
      <c r="B38" s="360" t="n"/>
      <c r="C38" s="360" t="n"/>
      <c r="D38" s="360" t="n"/>
      <c r="E38" s="360" t="n"/>
      <c r="F38" s="360" t="n"/>
      <c r="G38" s="360" t="n"/>
      <c r="H38" s="360" t="n"/>
      <c r="I38" s="360" t="n"/>
      <c r="J38" s="360" t="n"/>
      <c r="K38" s="360" t="n"/>
      <c r="L38" s="360" t="n"/>
      <c r="M38" s="360" t="n"/>
      <c r="N38" s="360" t="n"/>
      <c r="O38" s="360" t="n"/>
      <c r="P38" s="360" t="n"/>
      <c r="Q38" s="360" t="n"/>
      <c r="R38" s="360" t="n"/>
      <c r="S38" s="360" t="n"/>
      <c r="T38" s="360" t="n"/>
      <c r="U38" s="360" t="n"/>
      <c r="V38" s="360" t="n"/>
      <c r="W38" s="360" t="n"/>
      <c r="X38" s="360" t="n"/>
      <c r="Y38" s="360" t="n"/>
      <c r="Z38" s="360" t="n"/>
      <c r="AA38" s="360" t="n"/>
      <c r="AB38" s="360" t="n"/>
      <c r="AC38" s="360" t="n"/>
      <c r="AD38" s="360" t="n"/>
      <c r="AE38" s="360" t="n"/>
      <c r="AF38" s="360" t="n"/>
      <c r="AG38" s="360" t="n"/>
      <c r="AH38" s="360" t="n"/>
      <c r="AI38" s="360" t="n"/>
      <c r="AJ38" s="361" t="n"/>
      <c r="AK38" s="254" t="n"/>
      <c r="AL38" s="361" t="n"/>
      <c r="AM38" s="302" t="n"/>
      <c r="AN38" s="302" t="n"/>
      <c r="AO38" s="302" t="n"/>
      <c r="AP38" s="302" t="n"/>
      <c r="AQ38" s="302" t="n"/>
      <c r="AR38" s="302" t="n"/>
      <c r="AS38" s="87" t="n"/>
    </row>
    <row r="39" ht="17.25" customHeight="1" thickBot="1">
      <c r="A39" s="270" t="inlineStr">
        <is>
          <t>Рабочий капитал в % от выручки</t>
        </is>
      </c>
      <c r="B39" s="380" t="n"/>
      <c r="C39" s="380" t="n"/>
      <c r="D39" s="380" t="n"/>
      <c r="E39" s="380" t="n"/>
      <c r="F39" s="380" t="n"/>
      <c r="G39" s="380" t="n"/>
      <c r="H39" s="380" t="n"/>
      <c r="I39" s="380" t="n"/>
      <c r="J39" s="380" t="n"/>
      <c r="K39" s="380" t="n"/>
      <c r="L39" s="380" t="n"/>
      <c r="M39" s="380" t="n"/>
      <c r="N39" s="380" t="n"/>
      <c r="O39" s="380" t="n"/>
      <c r="P39" s="380" t="n"/>
      <c r="Q39" s="380" t="n"/>
      <c r="R39" s="380" t="n"/>
      <c r="S39" s="380" t="n"/>
      <c r="T39" s="380" t="n"/>
      <c r="U39" s="380" t="n"/>
      <c r="V39" s="380" t="n"/>
      <c r="W39" s="380" t="n"/>
      <c r="X39" s="380" t="n"/>
      <c r="Y39" s="380" t="n"/>
      <c r="Z39" s="380" t="n"/>
      <c r="AA39" s="380" t="n"/>
      <c r="AB39" s="380" t="n"/>
      <c r="AC39" s="380" t="n"/>
      <c r="AD39" s="380" t="n"/>
      <c r="AE39" s="380" t="n"/>
      <c r="AF39" s="380" t="n"/>
      <c r="AG39" s="380" t="n"/>
      <c r="AH39" s="380" t="n"/>
      <c r="AI39" s="380" t="n"/>
      <c r="AJ39" s="375" t="n"/>
      <c r="AK39" s="272" t="n"/>
      <c r="AL39" s="375" t="n"/>
      <c r="AM39" s="302" t="n"/>
      <c r="AN39" s="302" t="n"/>
      <c r="AO39" s="302" t="n"/>
      <c r="AP39" s="302" t="n"/>
      <c r="AQ39" s="302" t="n"/>
      <c r="AR39" s="302" t="n"/>
      <c r="AS39" s="87" t="n"/>
    </row>
    <row r="40" ht="17.25" customHeight="1">
      <c r="A40" s="285" t="inlineStr">
        <is>
          <t>Срок кредита</t>
        </is>
      </c>
      <c r="B40" s="371" t="n"/>
      <c r="C40" s="371" t="n"/>
      <c r="D40" s="371" t="n"/>
      <c r="E40" s="371" t="n"/>
      <c r="F40" s="371" t="n"/>
      <c r="G40" s="371" t="n"/>
      <c r="H40" s="371" t="n"/>
      <c r="I40" s="371" t="n"/>
      <c r="J40" s="371" t="n"/>
      <c r="K40" s="371" t="n"/>
      <c r="L40" s="371" t="n"/>
      <c r="M40" s="371" t="n"/>
      <c r="N40" s="371" t="n"/>
      <c r="O40" s="371" t="n"/>
      <c r="P40" s="371" t="n"/>
      <c r="Q40" s="371" t="n"/>
      <c r="R40" s="371" t="n"/>
      <c r="S40" s="371" t="n"/>
      <c r="T40" s="371" t="n"/>
      <c r="U40" s="371" t="n"/>
      <c r="V40" s="371" t="n"/>
      <c r="W40" s="371" t="n"/>
      <c r="X40" s="371" t="n"/>
      <c r="Y40" s="371" t="n"/>
      <c r="Z40" s="371" t="n"/>
      <c r="AA40" s="371" t="n"/>
      <c r="AB40" s="371" t="n"/>
      <c r="AC40" s="371" t="n"/>
      <c r="AD40" s="371" t="n"/>
      <c r="AE40" s="371" t="n"/>
      <c r="AF40" s="371" t="n"/>
      <c r="AG40" s="371" t="n"/>
      <c r="AH40" s="371" t="n"/>
      <c r="AI40" s="371" t="n"/>
      <c r="AJ40" s="372" t="n"/>
      <c r="AK40" s="269" t="n"/>
      <c r="AL40" s="372" t="n"/>
      <c r="AM40" s="302" t="n"/>
      <c r="AN40" s="302" t="n"/>
      <c r="AO40" s="302" t="n"/>
      <c r="AP40" s="302" t="n"/>
      <c r="AQ40" s="302" t="n"/>
      <c r="AR40" s="302" t="n"/>
      <c r="AS40" s="87" t="n"/>
    </row>
    <row r="41" ht="17.25" customHeight="1">
      <c r="A41" s="252" t="inlineStr">
        <is>
          <t>Ставка по кредиту</t>
        </is>
      </c>
      <c r="B41" s="360" t="n"/>
      <c r="C41" s="360" t="n"/>
      <c r="D41" s="360" t="n"/>
      <c r="E41" s="360" t="n"/>
      <c r="F41" s="360" t="n"/>
      <c r="G41" s="360" t="n"/>
      <c r="H41" s="360" t="n"/>
      <c r="I41" s="360" t="n"/>
      <c r="J41" s="360" t="n"/>
      <c r="K41" s="360" t="n"/>
      <c r="L41" s="360" t="n"/>
      <c r="M41" s="360" t="n"/>
      <c r="N41" s="360" t="n"/>
      <c r="O41" s="360" t="n"/>
      <c r="P41" s="360" t="n"/>
      <c r="Q41" s="360" t="n"/>
      <c r="R41" s="360" t="n"/>
      <c r="S41" s="360" t="n"/>
      <c r="T41" s="360" t="n"/>
      <c r="U41" s="360" t="n"/>
      <c r="V41" s="360" t="n"/>
      <c r="W41" s="360" t="n"/>
      <c r="X41" s="360" t="n"/>
      <c r="Y41" s="360" t="n"/>
      <c r="Z41" s="360" t="n"/>
      <c r="AA41" s="360" t="n"/>
      <c r="AB41" s="360" t="n"/>
      <c r="AC41" s="360" t="n"/>
      <c r="AD41" s="360" t="n"/>
      <c r="AE41" s="360" t="n"/>
      <c r="AF41" s="360" t="n"/>
      <c r="AG41" s="360" t="n"/>
      <c r="AH41" s="360" t="n"/>
      <c r="AI41" s="360" t="n"/>
      <c r="AJ41" s="361" t="n"/>
      <c r="AK41" s="254" t="n"/>
      <c r="AL41" s="361" t="n"/>
      <c r="AM41" s="302" t="n"/>
      <c r="AN41" s="302" t="n"/>
      <c r="AO41" s="302" t="n"/>
      <c r="AP41" s="302" t="n"/>
      <c r="AQ41" s="302" t="n"/>
      <c r="AR41" s="302" t="n"/>
      <c r="AS41" s="87" t="n"/>
    </row>
    <row r="42" ht="17.25" customHeight="1">
      <c r="A42" s="252" t="inlineStr">
        <is>
          <t>Ставка по кредиту без учета субсидирования</t>
        </is>
      </c>
      <c r="B42" s="360" t="n"/>
      <c r="C42" s="360" t="n"/>
      <c r="D42" s="360" t="n"/>
      <c r="E42" s="360" t="n"/>
      <c r="F42" s="360" t="n"/>
      <c r="G42" s="360" t="n"/>
      <c r="H42" s="360" t="n"/>
      <c r="I42" s="360" t="n"/>
      <c r="J42" s="360" t="n"/>
      <c r="K42" s="360" t="n"/>
      <c r="L42" s="360" t="n"/>
      <c r="M42" s="360" t="n"/>
      <c r="N42" s="360" t="n"/>
      <c r="O42" s="360" t="n"/>
      <c r="P42" s="360" t="n"/>
      <c r="Q42" s="360" t="n"/>
      <c r="R42" s="360" t="n"/>
      <c r="S42" s="360" t="n"/>
      <c r="T42" s="360" t="n"/>
      <c r="U42" s="360" t="n"/>
      <c r="V42" s="360" t="n"/>
      <c r="W42" s="360" t="n"/>
      <c r="X42" s="360" t="n"/>
      <c r="Y42" s="360" t="n"/>
      <c r="Z42" s="360" t="n"/>
      <c r="AA42" s="360" t="n"/>
      <c r="AB42" s="360" t="n"/>
      <c r="AC42" s="360" t="n"/>
      <c r="AD42" s="360" t="n"/>
      <c r="AE42" s="360" t="n"/>
      <c r="AF42" s="360" t="n"/>
      <c r="AG42" s="360" t="n"/>
      <c r="AH42" s="360" t="n"/>
      <c r="AI42" s="360" t="n"/>
      <c r="AJ42" s="361" t="n"/>
      <c r="AK42" s="254" t="n"/>
      <c r="AL42" s="361" t="n"/>
      <c r="AM42" s="302" t="n"/>
      <c r="AN42" s="302" t="n"/>
      <c r="AO42" s="302" t="n"/>
      <c r="AP42" s="302" t="n"/>
      <c r="AQ42" s="302" t="n"/>
      <c r="AR42" s="302" t="n"/>
      <c r="AS42" s="87" t="n"/>
    </row>
    <row r="43" ht="17.25" customHeight="1">
      <c r="A43" s="252" t="inlineStr">
        <is>
          <t>Доля заемных средств</t>
        </is>
      </c>
      <c r="B43" s="360" t="n"/>
      <c r="C43" s="360" t="n"/>
      <c r="D43" s="360" t="n"/>
      <c r="E43" s="360" t="n"/>
      <c r="F43" s="360" t="n"/>
      <c r="G43" s="360" t="n"/>
      <c r="H43" s="360" t="n"/>
      <c r="I43" s="360" t="n"/>
      <c r="J43" s="360" t="n"/>
      <c r="K43" s="360" t="n"/>
      <c r="L43" s="360" t="n"/>
      <c r="M43" s="360" t="n"/>
      <c r="N43" s="360" t="n"/>
      <c r="O43" s="360" t="n"/>
      <c r="P43" s="360" t="n"/>
      <c r="Q43" s="360" t="n"/>
      <c r="R43" s="360" t="n"/>
      <c r="S43" s="360" t="n"/>
      <c r="T43" s="360" t="n"/>
      <c r="U43" s="360" t="n"/>
      <c r="V43" s="360" t="n"/>
      <c r="W43" s="360" t="n"/>
      <c r="X43" s="360" t="n"/>
      <c r="Y43" s="360" t="n"/>
      <c r="Z43" s="360" t="n"/>
      <c r="AA43" s="360" t="n"/>
      <c r="AB43" s="360" t="n"/>
      <c r="AC43" s="360" t="n"/>
      <c r="AD43" s="360" t="n"/>
      <c r="AE43" s="360" t="n"/>
      <c r="AF43" s="360" t="n"/>
      <c r="AG43" s="360" t="n"/>
      <c r="AH43" s="360" t="n"/>
      <c r="AI43" s="360" t="n"/>
      <c r="AJ43" s="361" t="n"/>
      <c r="AK43" s="254" t="n"/>
      <c r="AL43" s="361" t="n"/>
      <c r="AM43" s="302" t="n"/>
      <c r="AN43" s="302" t="n"/>
      <c r="AO43" s="302" t="n"/>
      <c r="AP43" s="302" t="n"/>
      <c r="AQ43" s="302" t="n"/>
      <c r="AR43" s="302" t="n"/>
      <c r="AS43" s="87" t="n"/>
    </row>
    <row r="44" ht="17.25" customHeight="1">
      <c r="A44" s="252" t="inlineStr">
        <is>
          <t>Ставка дисконтирования на собственный капитал</t>
        </is>
      </c>
      <c r="B44" s="360" t="n"/>
      <c r="C44" s="360" t="n"/>
      <c r="D44" s="360" t="n"/>
      <c r="E44" s="360" t="n"/>
      <c r="F44" s="360" t="n"/>
      <c r="G44" s="360" t="n"/>
      <c r="H44" s="360" t="n"/>
      <c r="I44" s="360" t="n"/>
      <c r="J44" s="360" t="n"/>
      <c r="K44" s="360" t="n"/>
      <c r="L44" s="360" t="n"/>
      <c r="M44" s="360" t="n"/>
      <c r="N44" s="360" t="n"/>
      <c r="O44" s="360" t="n"/>
      <c r="P44" s="360" t="n"/>
      <c r="Q44" s="360" t="n"/>
      <c r="R44" s="360" t="n"/>
      <c r="S44" s="360" t="n"/>
      <c r="T44" s="360" t="n"/>
      <c r="U44" s="360" t="n"/>
      <c r="V44" s="360" t="n"/>
      <c r="W44" s="360" t="n"/>
      <c r="X44" s="360" t="n"/>
      <c r="Y44" s="360" t="n"/>
      <c r="Z44" s="360" t="n"/>
      <c r="AA44" s="360" t="n"/>
      <c r="AB44" s="360" t="n"/>
      <c r="AC44" s="360" t="n"/>
      <c r="AD44" s="360" t="n"/>
      <c r="AE44" s="360" t="n"/>
      <c r="AF44" s="360" t="n"/>
      <c r="AG44" s="360" t="n"/>
      <c r="AH44" s="360" t="n"/>
      <c r="AI44" s="360" t="n"/>
      <c r="AJ44" s="361" t="n"/>
      <c r="AK44" s="254" t="n"/>
      <c r="AL44" s="361" t="n"/>
      <c r="AM44" s="302" t="n"/>
      <c r="AN44" s="302" t="n"/>
      <c r="AO44" s="302" t="n"/>
      <c r="AP44" s="302" t="n"/>
      <c r="AQ44" s="302" t="n"/>
      <c r="AR44" s="302" t="n"/>
      <c r="AS44" s="87" t="n"/>
    </row>
    <row r="45" ht="17.25" customHeight="1">
      <c r="A45" s="252" t="inlineStr">
        <is>
          <t>Доля собственных средств</t>
        </is>
      </c>
      <c r="B45" s="360" t="n"/>
      <c r="C45" s="360" t="n"/>
      <c r="D45" s="360" t="n"/>
      <c r="E45" s="360" t="n"/>
      <c r="F45" s="360" t="n"/>
      <c r="G45" s="360" t="n"/>
      <c r="H45" s="360" t="n"/>
      <c r="I45" s="360" t="n"/>
      <c r="J45" s="360" t="n"/>
      <c r="K45" s="360" t="n"/>
      <c r="L45" s="360" t="n"/>
      <c r="M45" s="360" t="n"/>
      <c r="N45" s="360" t="n"/>
      <c r="O45" s="360" t="n"/>
      <c r="P45" s="360" t="n"/>
      <c r="Q45" s="360" t="n"/>
      <c r="R45" s="360" t="n"/>
      <c r="S45" s="360" t="n"/>
      <c r="T45" s="360" t="n"/>
      <c r="U45" s="360" t="n"/>
      <c r="V45" s="360" t="n"/>
      <c r="W45" s="360" t="n"/>
      <c r="X45" s="360" t="n"/>
      <c r="Y45" s="360" t="n"/>
      <c r="Z45" s="360" t="n"/>
      <c r="AA45" s="360" t="n"/>
      <c r="AB45" s="360" t="n"/>
      <c r="AC45" s="360" t="n"/>
      <c r="AD45" s="360" t="n"/>
      <c r="AE45" s="360" t="n"/>
      <c r="AF45" s="360" t="n"/>
      <c r="AG45" s="360" t="n"/>
      <c r="AH45" s="360" t="n"/>
      <c r="AI45" s="360" t="n"/>
      <c r="AJ45" s="361" t="n"/>
      <c r="AK45" s="254" t="n"/>
      <c r="AL45" s="361" t="n"/>
      <c r="AM45" s="302" t="n"/>
      <c r="AN45" s="302" t="n"/>
      <c r="AO45" s="302" t="n"/>
      <c r="AP45" s="302" t="n"/>
      <c r="AQ45" s="302" t="n"/>
      <c r="AR45" s="302" t="n"/>
      <c r="AS45" s="87" t="n"/>
    </row>
    <row r="46" ht="17.25" customHeight="1" thickBot="1">
      <c r="A46" s="279" t="inlineStr">
        <is>
          <t>Средневзвешенная стоимость капитала (WACC)</t>
        </is>
      </c>
      <c r="AJ46" s="381" t="n"/>
      <c r="AK46" s="281" t="n"/>
      <c r="AL46" s="381" t="n"/>
      <c r="AM46" s="302" t="n"/>
      <c r="AN46" s="302" t="n"/>
      <c r="AO46" s="302" t="n"/>
      <c r="AP46" s="302" t="n"/>
      <c r="AQ46" s="302" t="n"/>
      <c r="AR46" s="302" t="n"/>
      <c r="AS46" s="87" t="n"/>
    </row>
    <row r="47" ht="24" customHeight="1">
      <c r="A47" s="382" t="inlineStr">
        <is>
          <t>Период</t>
        </is>
      </c>
      <c r="B47" s="371" t="n"/>
      <c r="C47" s="371" t="n"/>
      <c r="D47" s="371" t="n"/>
      <c r="E47" s="371" t="n"/>
      <c r="F47" s="371" t="n"/>
      <c r="G47" s="371" t="n"/>
      <c r="H47" s="371" t="n"/>
      <c r="I47" s="371" t="n"/>
      <c r="J47" s="371" t="n"/>
      <c r="K47" s="371" t="n"/>
      <c r="L47" s="371" t="n"/>
      <c r="M47" s="371" t="n"/>
      <c r="N47" s="371" t="n"/>
      <c r="O47" s="371" t="n"/>
      <c r="P47" s="371" t="n"/>
      <c r="Q47" s="371" t="n"/>
      <c r="R47" s="371" t="n"/>
      <c r="S47" s="371" t="n"/>
      <c r="T47" s="371" t="n"/>
      <c r="U47" s="371" t="n"/>
      <c r="V47" s="371" t="n"/>
      <c r="W47" s="371" t="n"/>
      <c r="X47" s="371" t="n"/>
      <c r="Y47" s="371" t="n"/>
      <c r="Z47" s="371" t="n"/>
      <c r="AA47" s="371" t="n"/>
      <c r="AB47" s="371" t="n"/>
      <c r="AC47" s="371" t="n"/>
      <c r="AD47" s="371" t="n"/>
      <c r="AE47" s="371" t="n"/>
      <c r="AF47" s="371" t="n"/>
      <c r="AG47" s="371" t="n"/>
      <c r="AH47" s="371" t="n"/>
      <c r="AI47" s="371" t="n"/>
      <c r="AJ47" s="372" t="n"/>
      <c r="AK47" s="269" t="inlineStr">
        <is>
          <t>N</t>
        </is>
      </c>
      <c r="AL47" s="372" t="n"/>
      <c r="AM47" s="269" t="inlineStr">
        <is>
          <t>N + 1</t>
        </is>
      </c>
      <c r="AN47" s="372" t="n"/>
      <c r="AO47" s="269" t="inlineStr">
        <is>
          <t>N + 2</t>
        </is>
      </c>
      <c r="AP47" s="269" t="inlineStr">
        <is>
          <t>__**</t>
        </is>
      </c>
      <c r="AQ47" s="87" t="n"/>
    </row>
    <row r="48" ht="12" customHeight="1">
      <c r="A48" s="252" t="inlineStr">
        <is>
          <t>Прогноз инфляции</t>
        </is>
      </c>
      <c r="B48" s="360" t="n"/>
      <c r="C48" s="360" t="n"/>
      <c r="D48" s="360" t="n"/>
      <c r="E48" s="360" t="n"/>
      <c r="F48" s="360" t="n"/>
      <c r="G48" s="360" t="n"/>
      <c r="H48" s="360" t="n"/>
      <c r="I48" s="360" t="n"/>
      <c r="J48" s="360" t="n"/>
      <c r="K48" s="360" t="n"/>
      <c r="L48" s="360" t="n"/>
      <c r="M48" s="360" t="n"/>
      <c r="N48" s="360" t="n"/>
      <c r="O48" s="360" t="n"/>
      <c r="P48" s="360" t="n"/>
      <c r="Q48" s="360" t="n"/>
      <c r="R48" s="360" t="n"/>
      <c r="S48" s="360" t="n"/>
      <c r="T48" s="360" t="n"/>
      <c r="U48" s="360" t="n"/>
      <c r="V48" s="360" t="n"/>
      <c r="W48" s="360" t="n"/>
      <c r="X48" s="360" t="n"/>
      <c r="Y48" s="360" t="n"/>
      <c r="Z48" s="360" t="n"/>
      <c r="AA48" s="360" t="n"/>
      <c r="AB48" s="360" t="n"/>
      <c r="AC48" s="360" t="n"/>
      <c r="AD48" s="360" t="n"/>
      <c r="AE48" s="360" t="n"/>
      <c r="AF48" s="360" t="n"/>
      <c r="AG48" s="360" t="n"/>
      <c r="AH48" s="360" t="n"/>
      <c r="AI48" s="360" t="n"/>
      <c r="AJ48" s="361" t="n"/>
      <c r="AK48" s="254" t="n"/>
      <c r="AL48" s="361" t="n"/>
      <c r="AM48" s="254" t="n"/>
      <c r="AN48" s="361" t="n"/>
      <c r="AO48" s="254" t="n"/>
      <c r="AP48" s="254" t="n"/>
      <c r="AQ48" s="87" t="n"/>
    </row>
    <row r="49" ht="12" customHeight="1">
      <c r="A49" s="252" t="inlineStr">
        <is>
          <t>Кумулятивная инфляция</t>
        </is>
      </c>
      <c r="B49" s="360" t="n"/>
      <c r="C49" s="360" t="n"/>
      <c r="D49" s="360" t="n"/>
      <c r="E49" s="360" t="n"/>
      <c r="F49" s="360" t="n"/>
      <c r="G49" s="360" t="n"/>
      <c r="H49" s="360" t="n"/>
      <c r="I49" s="360" t="n"/>
      <c r="J49" s="360" t="n"/>
      <c r="K49" s="360" t="n"/>
      <c r="L49" s="360" t="n"/>
      <c r="M49" s="360" t="n"/>
      <c r="N49" s="360" t="n"/>
      <c r="O49" s="360" t="n"/>
      <c r="P49" s="360" t="n"/>
      <c r="Q49" s="360" t="n"/>
      <c r="R49" s="360" t="n"/>
      <c r="S49" s="360" t="n"/>
      <c r="T49" s="360" t="n"/>
      <c r="U49" s="360" t="n"/>
      <c r="V49" s="360" t="n"/>
      <c r="W49" s="360" t="n"/>
      <c r="X49" s="360" t="n"/>
      <c r="Y49" s="360" t="n"/>
      <c r="Z49" s="360" t="n"/>
      <c r="AA49" s="360" t="n"/>
      <c r="AB49" s="360" t="n"/>
      <c r="AC49" s="360" t="n"/>
      <c r="AD49" s="360" t="n"/>
      <c r="AE49" s="360" t="n"/>
      <c r="AF49" s="360" t="n"/>
      <c r="AG49" s="360" t="n"/>
      <c r="AH49" s="360" t="n"/>
      <c r="AI49" s="360" t="n"/>
      <c r="AJ49" s="361" t="n"/>
      <c r="AK49" s="254" t="n"/>
      <c r="AL49" s="361" t="n"/>
      <c r="AM49" s="254" t="n"/>
      <c r="AN49" s="361" t="n"/>
      <c r="AO49" s="254" t="n"/>
      <c r="AP49" s="254" t="n"/>
      <c r="AQ49" s="87" t="n"/>
    </row>
    <row r="50" ht="12" customHeight="1" thickBot="1">
      <c r="A50" s="270" t="inlineStr">
        <is>
          <t>Доход, руб. без НДС</t>
        </is>
      </c>
      <c r="B50" s="380" t="n"/>
      <c r="C50" s="380" t="n"/>
      <c r="D50" s="380" t="n"/>
      <c r="E50" s="380" t="n"/>
      <c r="F50" s="380" t="n"/>
      <c r="G50" s="380" t="n"/>
      <c r="H50" s="380" t="n"/>
      <c r="I50" s="380" t="n"/>
      <c r="J50" s="380" t="n"/>
      <c r="K50" s="380" t="n"/>
      <c r="L50" s="380" t="n"/>
      <c r="M50" s="380" t="n"/>
      <c r="N50" s="380" t="n"/>
      <c r="O50" s="380" t="n"/>
      <c r="P50" s="380" t="n"/>
      <c r="Q50" s="380" t="n"/>
      <c r="R50" s="380" t="n"/>
      <c r="S50" s="380" t="n"/>
      <c r="T50" s="380" t="n"/>
      <c r="U50" s="380" t="n"/>
      <c r="V50" s="380" t="n"/>
      <c r="W50" s="380" t="n"/>
      <c r="X50" s="380" t="n"/>
      <c r="Y50" s="380" t="n"/>
      <c r="Z50" s="380" t="n"/>
      <c r="AA50" s="380" t="n"/>
      <c r="AB50" s="380" t="n"/>
      <c r="AC50" s="380" t="n"/>
      <c r="AD50" s="380" t="n"/>
      <c r="AE50" s="380" t="n"/>
      <c r="AF50" s="380" t="n"/>
      <c r="AG50" s="380" t="n"/>
      <c r="AH50" s="380" t="n"/>
      <c r="AI50" s="380" t="n"/>
      <c r="AJ50" s="375" t="n"/>
      <c r="AK50" s="272" t="n"/>
      <c r="AL50" s="375" t="n"/>
      <c r="AM50" s="272" t="n"/>
      <c r="AN50" s="375" t="n"/>
      <c r="AO50" s="272" t="n"/>
      <c r="AP50" s="272" t="n"/>
      <c r="AQ50" s="87" t="n"/>
    </row>
    <row r="51" ht="6.75" customHeight="1" thickBot="1">
      <c r="A51" s="96" t="n"/>
      <c r="B51" s="96" t="n"/>
      <c r="C51" s="96" t="n"/>
      <c r="D51" s="96" t="n"/>
      <c r="E51" s="96" t="n"/>
      <c r="F51" s="96" t="n"/>
      <c r="G51" s="96" t="n"/>
      <c r="H51" s="96" t="n"/>
      <c r="I51" s="96" t="n"/>
      <c r="J51" s="96" t="n"/>
      <c r="K51" s="96" t="n"/>
      <c r="L51" s="96" t="n"/>
      <c r="M51" s="96" t="n"/>
      <c r="N51" s="96" t="n"/>
      <c r="O51" s="96" t="n"/>
      <c r="P51" s="96" t="n"/>
      <c r="Q51" s="96" t="n"/>
      <c r="R51" s="96" t="n"/>
      <c r="S51" s="96" t="n"/>
      <c r="T51" s="96" t="n"/>
      <c r="U51" s="96" t="n"/>
      <c r="V51" s="96" t="n"/>
      <c r="W51" s="96" t="n"/>
      <c r="X51" s="96" t="n"/>
      <c r="Y51" s="96" t="n"/>
      <c r="Z51" s="96" t="n"/>
      <c r="AA51" s="96" t="n"/>
      <c r="AB51" s="96" t="n"/>
      <c r="AC51" s="96" t="n"/>
      <c r="AD51" s="96" t="n"/>
      <c r="AE51" s="96" t="n"/>
      <c r="AF51" s="96" t="n"/>
      <c r="AG51" s="96" t="n"/>
      <c r="AH51" s="96" t="n"/>
      <c r="AI51" s="96" t="n"/>
      <c r="AJ51" s="96" t="n"/>
      <c r="AK51" s="96" t="n"/>
      <c r="AL51" s="96" t="n"/>
      <c r="AM51" s="302" t="n"/>
      <c r="AN51" s="302" t="n"/>
      <c r="AO51" s="302" t="n"/>
      <c r="AP51" s="302" t="n"/>
      <c r="AQ51" s="87" t="n"/>
    </row>
    <row r="52" ht="24" customHeight="1">
      <c r="A52" s="267" t="inlineStr">
        <is>
          <t>Кредит, руб.</t>
        </is>
      </c>
      <c r="B52" s="371" t="n"/>
      <c r="C52" s="371" t="n"/>
      <c r="D52" s="371" t="n"/>
      <c r="E52" s="371" t="n"/>
      <c r="F52" s="371" t="n"/>
      <c r="G52" s="371" t="n"/>
      <c r="H52" s="371" t="n"/>
      <c r="I52" s="371" t="n"/>
      <c r="J52" s="371" t="n"/>
      <c r="K52" s="371" t="n"/>
      <c r="L52" s="371" t="n"/>
      <c r="M52" s="371" t="n"/>
      <c r="N52" s="371" t="n"/>
      <c r="O52" s="371" t="n"/>
      <c r="P52" s="371" t="n"/>
      <c r="Q52" s="371" t="n"/>
      <c r="R52" s="371" t="n"/>
      <c r="S52" s="371" t="n"/>
      <c r="T52" s="371" t="n"/>
      <c r="U52" s="371" t="n"/>
      <c r="V52" s="371" t="n"/>
      <c r="W52" s="371" t="n"/>
      <c r="X52" s="371" t="n"/>
      <c r="Y52" s="371" t="n"/>
      <c r="Z52" s="371" t="n"/>
      <c r="AA52" s="371" t="n"/>
      <c r="AB52" s="371" t="n"/>
      <c r="AC52" s="371" t="n"/>
      <c r="AD52" s="371" t="n"/>
      <c r="AE52" s="371" t="n"/>
      <c r="AF52" s="371" t="n"/>
      <c r="AG52" s="371" t="n"/>
      <c r="AH52" s="371" t="n"/>
      <c r="AI52" s="371" t="n"/>
      <c r="AJ52" s="372" t="n"/>
      <c r="AK52" s="269" t="inlineStr">
        <is>
          <t>N</t>
        </is>
      </c>
      <c r="AL52" s="372" t="n"/>
      <c r="AM52" s="269" t="inlineStr">
        <is>
          <t>N + 1</t>
        </is>
      </c>
      <c r="AN52" s="372" t="n"/>
      <c r="AO52" s="269" t="inlineStr">
        <is>
          <t>N + 2</t>
        </is>
      </c>
      <c r="AP52" s="269" t="inlineStr">
        <is>
          <t>__**</t>
        </is>
      </c>
      <c r="AQ52" s="87" t="n"/>
    </row>
    <row r="53" ht="11.25" customHeight="1">
      <c r="A53" s="276" t="inlineStr">
        <is>
          <t>Основной долг на начало периода</t>
        </is>
      </c>
      <c r="B53" s="363" t="n"/>
      <c r="C53" s="363" t="n"/>
      <c r="D53" s="363" t="n"/>
      <c r="E53" s="363" t="n"/>
      <c r="F53" s="363" t="n"/>
      <c r="G53" s="363" t="n"/>
      <c r="H53" s="363" t="n"/>
      <c r="I53" s="363" t="n"/>
      <c r="J53" s="363" t="n"/>
      <c r="K53" s="363" t="n"/>
      <c r="L53" s="363" t="n"/>
      <c r="M53" s="363" t="n"/>
      <c r="N53" s="363" t="n"/>
      <c r="O53" s="363" t="n"/>
      <c r="P53" s="363" t="n"/>
      <c r="Q53" s="363" t="n"/>
      <c r="R53" s="363" t="n"/>
      <c r="S53" s="363" t="n"/>
      <c r="T53" s="363" t="n"/>
      <c r="U53" s="363" t="n"/>
      <c r="V53" s="363" t="n"/>
      <c r="W53" s="363" t="n"/>
      <c r="X53" s="363" t="n"/>
      <c r="Y53" s="363" t="n"/>
      <c r="Z53" s="363" t="n"/>
      <c r="AA53" s="363" t="n"/>
      <c r="AB53" s="363" t="n"/>
      <c r="AC53" s="363" t="n"/>
      <c r="AD53" s="363" t="n"/>
      <c r="AE53" s="363" t="n"/>
      <c r="AF53" s="363" t="n"/>
      <c r="AG53" s="363" t="n"/>
      <c r="AH53" s="363" t="n"/>
      <c r="AI53" s="363" t="n"/>
      <c r="AJ53" s="369" t="n"/>
      <c r="AK53" s="278" t="n"/>
      <c r="AL53" s="369" t="n"/>
      <c r="AM53" s="278" t="n"/>
      <c r="AN53" s="369" t="n"/>
      <c r="AO53" s="278" t="n"/>
      <c r="AP53" s="278" t="n"/>
      <c r="AQ53" s="87" t="n"/>
    </row>
    <row r="54" ht="12" customHeight="1">
      <c r="A54" s="252" t="inlineStr">
        <is>
          <t>Поступление кредита</t>
        </is>
      </c>
      <c r="B54" s="360" t="n"/>
      <c r="C54" s="360" t="n"/>
      <c r="D54" s="360" t="n"/>
      <c r="E54" s="360" t="n"/>
      <c r="F54" s="360" t="n"/>
      <c r="G54" s="360" t="n"/>
      <c r="H54" s="360" t="n"/>
      <c r="I54" s="360" t="n"/>
      <c r="J54" s="360" t="n"/>
      <c r="K54" s="360" t="n"/>
      <c r="L54" s="360" t="n"/>
      <c r="M54" s="360" t="n"/>
      <c r="N54" s="360" t="n"/>
      <c r="O54" s="360" t="n"/>
      <c r="P54" s="360" t="n"/>
      <c r="Q54" s="360" t="n"/>
      <c r="R54" s="360" t="n"/>
      <c r="S54" s="360" t="n"/>
      <c r="T54" s="360" t="n"/>
      <c r="U54" s="360" t="n"/>
      <c r="V54" s="360" t="n"/>
      <c r="W54" s="360" t="n"/>
      <c r="X54" s="360" t="n"/>
      <c r="Y54" s="360" t="n"/>
      <c r="Z54" s="360" t="n"/>
      <c r="AA54" s="360" t="n"/>
      <c r="AB54" s="360" t="n"/>
      <c r="AC54" s="360" t="n"/>
      <c r="AD54" s="360" t="n"/>
      <c r="AE54" s="360" t="n"/>
      <c r="AF54" s="360" t="n"/>
      <c r="AG54" s="360" t="n"/>
      <c r="AH54" s="360" t="n"/>
      <c r="AI54" s="360" t="n"/>
      <c r="AJ54" s="361" t="n"/>
      <c r="AK54" s="254" t="n"/>
      <c r="AL54" s="361" t="n"/>
      <c r="AM54" s="254" t="n"/>
      <c r="AN54" s="361" t="n"/>
      <c r="AO54" s="254" t="n"/>
      <c r="AP54" s="254" t="n"/>
      <c r="AQ54" s="87" t="n"/>
    </row>
    <row r="55" ht="12" customHeight="1">
      <c r="A55" s="252" t="inlineStr">
        <is>
          <t>Погашение основного долга</t>
        </is>
      </c>
      <c r="B55" s="360" t="n"/>
      <c r="C55" s="360" t="n"/>
      <c r="D55" s="360" t="n"/>
      <c r="E55" s="360" t="n"/>
      <c r="F55" s="360" t="n"/>
      <c r="G55" s="360" t="n"/>
      <c r="H55" s="360" t="n"/>
      <c r="I55" s="360" t="n"/>
      <c r="J55" s="360" t="n"/>
      <c r="K55" s="360" t="n"/>
      <c r="L55" s="360" t="n"/>
      <c r="M55" s="360" t="n"/>
      <c r="N55" s="360" t="n"/>
      <c r="O55" s="360" t="n"/>
      <c r="P55" s="360" t="n"/>
      <c r="Q55" s="360" t="n"/>
      <c r="R55" s="360" t="n"/>
      <c r="S55" s="360" t="n"/>
      <c r="T55" s="360" t="n"/>
      <c r="U55" s="360" t="n"/>
      <c r="V55" s="360" t="n"/>
      <c r="W55" s="360" t="n"/>
      <c r="X55" s="360" t="n"/>
      <c r="Y55" s="360" t="n"/>
      <c r="Z55" s="360" t="n"/>
      <c r="AA55" s="360" t="n"/>
      <c r="AB55" s="360" t="n"/>
      <c r="AC55" s="360" t="n"/>
      <c r="AD55" s="360" t="n"/>
      <c r="AE55" s="360" t="n"/>
      <c r="AF55" s="360" t="n"/>
      <c r="AG55" s="360" t="n"/>
      <c r="AH55" s="360" t="n"/>
      <c r="AI55" s="360" t="n"/>
      <c r="AJ55" s="361" t="n"/>
      <c r="AK55" s="254" t="n"/>
      <c r="AL55" s="361" t="n"/>
      <c r="AM55" s="254" t="n"/>
      <c r="AN55" s="361" t="n"/>
      <c r="AO55" s="254" t="n"/>
      <c r="AP55" s="254" t="n"/>
      <c r="AQ55" s="87" t="n"/>
    </row>
    <row r="56" ht="12" customHeight="1" thickBot="1">
      <c r="A56" s="270" t="inlineStr">
        <is>
          <t>Начисление процентов</t>
        </is>
      </c>
      <c r="B56" s="380" t="n"/>
      <c r="C56" s="380" t="n"/>
      <c r="D56" s="380" t="n"/>
      <c r="E56" s="380" t="n"/>
      <c r="F56" s="380" t="n"/>
      <c r="G56" s="380" t="n"/>
      <c r="H56" s="380" t="n"/>
      <c r="I56" s="380" t="n"/>
      <c r="J56" s="380" t="n"/>
      <c r="K56" s="380" t="n"/>
      <c r="L56" s="380" t="n"/>
      <c r="M56" s="380" t="n"/>
      <c r="N56" s="380" t="n"/>
      <c r="O56" s="380" t="n"/>
      <c r="P56" s="380" t="n"/>
      <c r="Q56" s="380" t="n"/>
      <c r="R56" s="380" t="n"/>
      <c r="S56" s="380" t="n"/>
      <c r="T56" s="380" t="n"/>
      <c r="U56" s="380" t="n"/>
      <c r="V56" s="380" t="n"/>
      <c r="W56" s="380" t="n"/>
      <c r="X56" s="380" t="n"/>
      <c r="Y56" s="380" t="n"/>
      <c r="Z56" s="380" t="n"/>
      <c r="AA56" s="380" t="n"/>
      <c r="AB56" s="380" t="n"/>
      <c r="AC56" s="380" t="n"/>
      <c r="AD56" s="380" t="n"/>
      <c r="AE56" s="380" t="n"/>
      <c r="AF56" s="380" t="n"/>
      <c r="AG56" s="380" t="n"/>
      <c r="AH56" s="380" t="n"/>
      <c r="AI56" s="380" t="n"/>
      <c r="AJ56" s="375" t="n"/>
      <c r="AK56" s="272" t="n"/>
      <c r="AL56" s="375" t="n"/>
      <c r="AM56" s="272" t="n"/>
      <c r="AN56" s="375" t="n"/>
      <c r="AO56" s="272" t="n"/>
      <c r="AP56" s="272" t="n"/>
      <c r="AQ56" s="87" t="n"/>
    </row>
    <row r="57" ht="6" customHeight="1" thickBot="1">
      <c r="A57" s="96" t="n"/>
      <c r="B57" s="96" t="n"/>
      <c r="C57" s="96" t="n"/>
      <c r="D57" s="96" t="n"/>
      <c r="E57" s="96" t="n"/>
      <c r="F57" s="96" t="n"/>
      <c r="G57" s="96" t="n"/>
      <c r="H57" s="96" t="n"/>
      <c r="I57" s="96" t="n"/>
      <c r="J57" s="96" t="n"/>
      <c r="K57" s="96" t="n"/>
      <c r="L57" s="96" t="n"/>
      <c r="M57" s="96" t="n"/>
      <c r="N57" s="96" t="n"/>
      <c r="O57" s="96" t="n"/>
      <c r="P57" s="96" t="n"/>
      <c r="Q57" s="96" t="n"/>
      <c r="R57" s="96" t="n"/>
      <c r="S57" s="96" t="n"/>
      <c r="T57" s="96" t="n"/>
      <c r="U57" s="96" t="n"/>
      <c r="V57" s="96" t="n"/>
      <c r="W57" s="96" t="n"/>
      <c r="X57" s="96" t="n"/>
      <c r="Y57" s="96" t="n"/>
      <c r="Z57" s="96" t="n"/>
      <c r="AA57" s="96" t="n"/>
      <c r="AB57" s="96" t="n"/>
      <c r="AC57" s="96" t="n"/>
      <c r="AD57" s="96" t="n"/>
      <c r="AE57" s="96" t="n"/>
      <c r="AF57" s="96" t="n"/>
      <c r="AG57" s="96" t="n"/>
      <c r="AH57" s="96" t="n"/>
      <c r="AI57" s="96" t="n"/>
      <c r="AJ57" s="96" t="n"/>
      <c r="AK57" s="96" t="n"/>
      <c r="AL57" s="96" t="n"/>
      <c r="AM57" s="302" t="n"/>
      <c r="AN57" s="302" t="n"/>
      <c r="AO57" s="302" t="n"/>
      <c r="AP57" s="302" t="n"/>
      <c r="AQ57" s="81" t="n"/>
    </row>
    <row r="58" ht="24" customHeight="1">
      <c r="A58" s="267" t="inlineStr">
        <is>
          <t>Бюджет доходов и расходов, руб.</t>
        </is>
      </c>
      <c r="B58" s="371" t="n"/>
      <c r="C58" s="371" t="n"/>
      <c r="D58" s="371" t="n"/>
      <c r="E58" s="371" t="n"/>
      <c r="F58" s="371" t="n"/>
      <c r="G58" s="371" t="n"/>
      <c r="H58" s="371" t="n"/>
      <c r="I58" s="371" t="n"/>
      <c r="J58" s="371" t="n"/>
      <c r="K58" s="371" t="n"/>
      <c r="L58" s="371" t="n"/>
      <c r="M58" s="371" t="n"/>
      <c r="N58" s="371" t="n"/>
      <c r="O58" s="371" t="n"/>
      <c r="P58" s="371" t="n"/>
      <c r="Q58" s="371" t="n"/>
      <c r="R58" s="371" t="n"/>
      <c r="S58" s="371" t="n"/>
      <c r="T58" s="371" t="n"/>
      <c r="U58" s="371" t="n"/>
      <c r="V58" s="371" t="n"/>
      <c r="W58" s="371" t="n"/>
      <c r="X58" s="371" t="n"/>
      <c r="Y58" s="371" t="n"/>
      <c r="Z58" s="371" t="n"/>
      <c r="AA58" s="371" t="n"/>
      <c r="AB58" s="371" t="n"/>
      <c r="AC58" s="371" t="n"/>
      <c r="AD58" s="371" t="n"/>
      <c r="AE58" s="371" t="n"/>
      <c r="AF58" s="371" t="n"/>
      <c r="AG58" s="371" t="n"/>
      <c r="AH58" s="371" t="n"/>
      <c r="AI58" s="371" t="n"/>
      <c r="AJ58" s="372" t="n"/>
      <c r="AK58" s="269" t="inlineStr">
        <is>
          <t>N</t>
        </is>
      </c>
      <c r="AL58" s="372" t="n"/>
      <c r="AM58" s="269" t="inlineStr">
        <is>
          <t>N + 1</t>
        </is>
      </c>
      <c r="AN58" s="372" t="n"/>
      <c r="AO58" s="269" t="inlineStr">
        <is>
          <t>N + 2</t>
        </is>
      </c>
      <c r="AP58" s="269" t="inlineStr">
        <is>
          <t>__**</t>
        </is>
      </c>
      <c r="AQ58" s="87" t="n"/>
    </row>
    <row r="59" ht="12.75" customHeight="1">
      <c r="A59" s="273" t="inlineStr">
        <is>
          <t>Доход</t>
        </is>
      </c>
      <c r="B59" s="363" t="n"/>
      <c r="C59" s="363" t="n"/>
      <c r="D59" s="363" t="n"/>
      <c r="E59" s="363" t="n"/>
      <c r="F59" s="363" t="n"/>
      <c r="G59" s="363" t="n"/>
      <c r="H59" s="363" t="n"/>
      <c r="I59" s="363" t="n"/>
      <c r="J59" s="363" t="n"/>
      <c r="K59" s="363" t="n"/>
      <c r="L59" s="363" t="n"/>
      <c r="M59" s="363" t="n"/>
      <c r="N59" s="363" t="n"/>
      <c r="O59" s="363" t="n"/>
      <c r="P59" s="363" t="n"/>
      <c r="Q59" s="363" t="n"/>
      <c r="R59" s="363" t="n"/>
      <c r="S59" s="363" t="n"/>
      <c r="T59" s="363" t="n"/>
      <c r="U59" s="363" t="n"/>
      <c r="V59" s="363" t="n"/>
      <c r="W59" s="363" t="n"/>
      <c r="X59" s="363" t="n"/>
      <c r="Y59" s="363" t="n"/>
      <c r="Z59" s="363" t="n"/>
      <c r="AA59" s="363" t="n"/>
      <c r="AB59" s="363" t="n"/>
      <c r="AC59" s="363" t="n"/>
      <c r="AD59" s="363" t="n"/>
      <c r="AE59" s="363" t="n"/>
      <c r="AF59" s="363" t="n"/>
      <c r="AG59" s="363" t="n"/>
      <c r="AH59" s="363" t="n"/>
      <c r="AI59" s="363" t="n"/>
      <c r="AJ59" s="369" t="n"/>
      <c r="AK59" s="275" t="n"/>
      <c r="AL59" s="369" t="n"/>
      <c r="AM59" s="275" t="n"/>
      <c r="AN59" s="369" t="n"/>
      <c r="AO59" s="275" t="n"/>
      <c r="AP59" s="275" t="n"/>
      <c r="AQ59" s="93" t="n"/>
    </row>
    <row r="60" ht="12" customHeight="1">
      <c r="A60" s="252" t="inlineStr">
        <is>
          <t>Операционные расходы</t>
        </is>
      </c>
      <c r="B60" s="360" t="n"/>
      <c r="C60" s="360" t="n"/>
      <c r="D60" s="360" t="n"/>
      <c r="E60" s="360" t="n"/>
      <c r="F60" s="360" t="n"/>
      <c r="G60" s="360" t="n"/>
      <c r="H60" s="360" t="n"/>
      <c r="I60" s="360" t="n"/>
      <c r="J60" s="360" t="n"/>
      <c r="K60" s="360" t="n"/>
      <c r="L60" s="360" t="n"/>
      <c r="M60" s="360" t="n"/>
      <c r="N60" s="360" t="n"/>
      <c r="O60" s="360" t="n"/>
      <c r="P60" s="360" t="n"/>
      <c r="Q60" s="360" t="n"/>
      <c r="R60" s="360" t="n"/>
      <c r="S60" s="360" t="n"/>
      <c r="T60" s="360" t="n"/>
      <c r="U60" s="360" t="n"/>
      <c r="V60" s="360" t="n"/>
      <c r="W60" s="360" t="n"/>
      <c r="X60" s="360" t="n"/>
      <c r="Y60" s="360" t="n"/>
      <c r="Z60" s="360" t="n"/>
      <c r="AA60" s="360" t="n"/>
      <c r="AB60" s="360" t="n"/>
      <c r="AC60" s="360" t="n"/>
      <c r="AD60" s="360" t="n"/>
      <c r="AE60" s="360" t="n"/>
      <c r="AF60" s="360" t="n"/>
      <c r="AG60" s="360" t="n"/>
      <c r="AH60" s="360" t="n"/>
      <c r="AI60" s="360" t="n"/>
      <c r="AJ60" s="361" t="n"/>
      <c r="AK60" s="254" t="n"/>
      <c r="AL60" s="361" t="n"/>
      <c r="AM60" s="254" t="n"/>
      <c r="AN60" s="361" t="n"/>
      <c r="AO60" s="254" t="n"/>
      <c r="AP60" s="254" t="n"/>
      <c r="AQ60" s="87" t="n"/>
    </row>
    <row r="61" ht="12" customHeight="1">
      <c r="A61" s="252" t="inlineStr">
        <is>
          <t>Ремонт объекта</t>
        </is>
      </c>
      <c r="B61" s="360" t="n"/>
      <c r="C61" s="360" t="n"/>
      <c r="D61" s="360" t="n"/>
      <c r="E61" s="360" t="n"/>
      <c r="F61" s="360" t="n"/>
      <c r="G61" s="360" t="n"/>
      <c r="H61" s="360" t="n"/>
      <c r="I61" s="360" t="n"/>
      <c r="J61" s="360" t="n"/>
      <c r="K61" s="360" t="n"/>
      <c r="L61" s="360" t="n"/>
      <c r="M61" s="360" t="n"/>
      <c r="N61" s="360" t="n"/>
      <c r="O61" s="360" t="n"/>
      <c r="P61" s="360" t="n"/>
      <c r="Q61" s="360" t="n"/>
      <c r="R61" s="360" t="n"/>
      <c r="S61" s="360" t="n"/>
      <c r="T61" s="360" t="n"/>
      <c r="U61" s="360" t="n"/>
      <c r="V61" s="360" t="n"/>
      <c r="W61" s="360" t="n"/>
      <c r="X61" s="360" t="n"/>
      <c r="Y61" s="360" t="n"/>
      <c r="Z61" s="360" t="n"/>
      <c r="AA61" s="360" t="n"/>
      <c r="AB61" s="360" t="n"/>
      <c r="AC61" s="360" t="n"/>
      <c r="AD61" s="360" t="n"/>
      <c r="AE61" s="360" t="n"/>
      <c r="AF61" s="360" t="n"/>
      <c r="AG61" s="360" t="n"/>
      <c r="AH61" s="360" t="n"/>
      <c r="AI61" s="360" t="n"/>
      <c r="AJ61" s="361" t="n"/>
      <c r="AK61" s="254" t="n"/>
      <c r="AL61" s="361" t="n"/>
      <c r="AM61" s="254" t="n"/>
      <c r="AN61" s="361" t="n"/>
      <c r="AO61" s="254" t="n"/>
      <c r="AP61" s="254" t="n"/>
      <c r="AQ61" s="87" t="n"/>
    </row>
    <row r="62" ht="12" customHeight="1">
      <c r="A62" s="252" t="inlineStr">
        <is>
          <t>Прочие расходы при эксплуатации объекта, руб. без НДС</t>
        </is>
      </c>
      <c r="B62" s="360" t="n"/>
      <c r="C62" s="360" t="n"/>
      <c r="D62" s="360" t="n"/>
      <c r="E62" s="360" t="n"/>
      <c r="F62" s="360" t="n"/>
      <c r="G62" s="360" t="n"/>
      <c r="H62" s="360" t="n"/>
      <c r="I62" s="360" t="n"/>
      <c r="J62" s="360" t="n"/>
      <c r="K62" s="360" t="n"/>
      <c r="L62" s="360" t="n"/>
      <c r="M62" s="360" t="n"/>
      <c r="N62" s="360" t="n"/>
      <c r="O62" s="360" t="n"/>
      <c r="P62" s="360" t="n"/>
      <c r="Q62" s="360" t="n"/>
      <c r="R62" s="360" t="n"/>
      <c r="S62" s="360" t="n"/>
      <c r="T62" s="360" t="n"/>
      <c r="U62" s="360" t="n"/>
      <c r="V62" s="360" t="n"/>
      <c r="W62" s="360" t="n"/>
      <c r="X62" s="360" t="n"/>
      <c r="Y62" s="360" t="n"/>
      <c r="Z62" s="360" t="n"/>
      <c r="AA62" s="360" t="n"/>
      <c r="AB62" s="360" t="n"/>
      <c r="AC62" s="360" t="n"/>
      <c r="AD62" s="360" t="n"/>
      <c r="AE62" s="360" t="n"/>
      <c r="AF62" s="360" t="n"/>
      <c r="AG62" s="360" t="n"/>
      <c r="AH62" s="360" t="n"/>
      <c r="AI62" s="360" t="n"/>
      <c r="AJ62" s="361" t="n"/>
      <c r="AK62" s="254" t="n"/>
      <c r="AL62" s="361" t="n"/>
      <c r="AM62" s="254" t="n"/>
      <c r="AN62" s="361" t="n"/>
      <c r="AO62" s="254" t="n"/>
      <c r="AP62" s="254" t="n"/>
      <c r="AQ62" s="87" t="n"/>
    </row>
    <row r="63" ht="9.75" customHeight="1">
      <c r="A63" s="252" t="n"/>
      <c r="B63" s="360" t="n"/>
      <c r="C63" s="360" t="n"/>
      <c r="D63" s="360" t="n"/>
      <c r="E63" s="360" t="n"/>
      <c r="F63" s="360" t="n"/>
      <c r="G63" s="360" t="n"/>
      <c r="H63" s="360" t="n"/>
      <c r="I63" s="360" t="n"/>
      <c r="J63" s="360" t="n"/>
      <c r="K63" s="360" t="n"/>
      <c r="L63" s="360" t="n"/>
      <c r="M63" s="360" t="n"/>
      <c r="N63" s="360" t="n"/>
      <c r="O63" s="360" t="n"/>
      <c r="P63" s="360" t="n"/>
      <c r="Q63" s="360" t="n"/>
      <c r="R63" s="360" t="n"/>
      <c r="S63" s="360" t="n"/>
      <c r="T63" s="360" t="n"/>
      <c r="U63" s="360" t="n"/>
      <c r="V63" s="360" t="n"/>
      <c r="W63" s="360" t="n"/>
      <c r="X63" s="360" t="n"/>
      <c r="Y63" s="360" t="n"/>
      <c r="Z63" s="360" t="n"/>
      <c r="AA63" s="360" t="n"/>
      <c r="AB63" s="360" t="n"/>
      <c r="AC63" s="360" t="n"/>
      <c r="AD63" s="360" t="n"/>
      <c r="AE63" s="360" t="n"/>
      <c r="AF63" s="360" t="n"/>
      <c r="AG63" s="360" t="n"/>
      <c r="AH63" s="360" t="n"/>
      <c r="AI63" s="360" t="n"/>
      <c r="AJ63" s="361" t="n"/>
      <c r="AK63" s="254" t="n"/>
      <c r="AL63" s="361" t="n"/>
      <c r="AM63" s="254" t="n"/>
      <c r="AN63" s="361" t="n"/>
      <c r="AO63" s="254" t="n"/>
      <c r="AP63" s="254" t="n"/>
      <c r="AQ63" s="87" t="n"/>
    </row>
    <row r="64" ht="9.75" customHeight="1">
      <c r="A64" s="252" t="n"/>
      <c r="B64" s="360" t="n"/>
      <c r="C64" s="360" t="n"/>
      <c r="D64" s="360" t="n"/>
      <c r="E64" s="360" t="n"/>
      <c r="F64" s="360" t="n"/>
      <c r="G64" s="360" t="n"/>
      <c r="H64" s="360" t="n"/>
      <c r="I64" s="360" t="n"/>
      <c r="J64" s="360" t="n"/>
      <c r="K64" s="360" t="n"/>
      <c r="L64" s="360" t="n"/>
      <c r="M64" s="360" t="n"/>
      <c r="N64" s="360" t="n"/>
      <c r="O64" s="360" t="n"/>
      <c r="P64" s="360" t="n"/>
      <c r="Q64" s="360" t="n"/>
      <c r="R64" s="360" t="n"/>
      <c r="S64" s="360" t="n"/>
      <c r="T64" s="360" t="n"/>
      <c r="U64" s="360" t="n"/>
      <c r="V64" s="360" t="n"/>
      <c r="W64" s="360" t="n"/>
      <c r="X64" s="360" t="n"/>
      <c r="Y64" s="360" t="n"/>
      <c r="Z64" s="360" t="n"/>
      <c r="AA64" s="360" t="n"/>
      <c r="AB64" s="360" t="n"/>
      <c r="AC64" s="360" t="n"/>
      <c r="AD64" s="360" t="n"/>
      <c r="AE64" s="360" t="n"/>
      <c r="AF64" s="360" t="n"/>
      <c r="AG64" s="360" t="n"/>
      <c r="AH64" s="360" t="n"/>
      <c r="AI64" s="360" t="n"/>
      <c r="AJ64" s="361" t="n"/>
      <c r="AK64" s="254" t="n"/>
      <c r="AL64" s="361" t="n"/>
      <c r="AM64" s="254" t="n"/>
      <c r="AN64" s="361" t="n"/>
      <c r="AO64" s="254" t="n"/>
      <c r="AP64" s="254" t="n"/>
      <c r="AQ64" s="87" t="n"/>
    </row>
    <row r="65" ht="12" customHeight="1">
      <c r="A65" s="252" t="inlineStr">
        <is>
          <t>Налог на имущество (После ввода объекта в эксплуатацию)</t>
        </is>
      </c>
      <c r="B65" s="360" t="n"/>
      <c r="C65" s="360" t="n"/>
      <c r="D65" s="360" t="n"/>
      <c r="E65" s="360" t="n"/>
      <c r="F65" s="360" t="n"/>
      <c r="G65" s="360" t="n"/>
      <c r="H65" s="360" t="n"/>
      <c r="I65" s="360" t="n"/>
      <c r="J65" s="360" t="n"/>
      <c r="K65" s="360" t="n"/>
      <c r="L65" s="360" t="n"/>
      <c r="M65" s="360" t="n"/>
      <c r="N65" s="360" t="n"/>
      <c r="O65" s="360" t="n"/>
      <c r="P65" s="360" t="n"/>
      <c r="Q65" s="360" t="n"/>
      <c r="R65" s="360" t="n"/>
      <c r="S65" s="360" t="n"/>
      <c r="T65" s="360" t="n"/>
      <c r="U65" s="360" t="n"/>
      <c r="V65" s="360" t="n"/>
      <c r="W65" s="360" t="n"/>
      <c r="X65" s="360" t="n"/>
      <c r="Y65" s="360" t="n"/>
      <c r="Z65" s="360" t="n"/>
      <c r="AA65" s="360" t="n"/>
      <c r="AB65" s="360" t="n"/>
      <c r="AC65" s="360" t="n"/>
      <c r="AD65" s="360" t="n"/>
      <c r="AE65" s="360" t="n"/>
      <c r="AF65" s="360" t="n"/>
      <c r="AG65" s="360" t="n"/>
      <c r="AH65" s="360" t="n"/>
      <c r="AI65" s="360" t="n"/>
      <c r="AJ65" s="361" t="n"/>
      <c r="AK65" s="254" t="n"/>
      <c r="AL65" s="361" t="n"/>
      <c r="AM65" s="254" t="n"/>
      <c r="AN65" s="361" t="n"/>
      <c r="AO65" s="254" t="n"/>
      <c r="AP65" s="254" t="n"/>
      <c r="AQ65" s="87" t="n"/>
    </row>
    <row r="66" ht="27.75" customHeight="1">
      <c r="A66" s="383" t="inlineStr">
        <is>
          <t>Прибыль до вычета расходов по уплате налогов, процентов, и начисленной амортизации (EBITDA)</t>
        </is>
      </c>
      <c r="B66" s="360" t="n"/>
      <c r="C66" s="360" t="n"/>
      <c r="D66" s="360" t="n"/>
      <c r="E66" s="360" t="n"/>
      <c r="F66" s="360" t="n"/>
      <c r="G66" s="360" t="n"/>
      <c r="H66" s="360" t="n"/>
      <c r="I66" s="360" t="n"/>
      <c r="J66" s="360" t="n"/>
      <c r="K66" s="360" t="n"/>
      <c r="L66" s="360" t="n"/>
      <c r="M66" s="360" t="n"/>
      <c r="N66" s="360" t="n"/>
      <c r="O66" s="360" t="n"/>
      <c r="P66" s="360" t="n"/>
      <c r="Q66" s="360" t="n"/>
      <c r="R66" s="360" t="n"/>
      <c r="S66" s="360" t="n"/>
      <c r="T66" s="360" t="n"/>
      <c r="U66" s="360" t="n"/>
      <c r="V66" s="360" t="n"/>
      <c r="W66" s="360" t="n"/>
      <c r="X66" s="360" t="n"/>
      <c r="Y66" s="360" t="n"/>
      <c r="Z66" s="360" t="n"/>
      <c r="AA66" s="360" t="n"/>
      <c r="AB66" s="360" t="n"/>
      <c r="AC66" s="360" t="n"/>
      <c r="AD66" s="360" t="n"/>
      <c r="AE66" s="360" t="n"/>
      <c r="AF66" s="360" t="n"/>
      <c r="AG66" s="360" t="n"/>
      <c r="AH66" s="360" t="n"/>
      <c r="AI66" s="360" t="n"/>
      <c r="AJ66" s="361" t="n"/>
      <c r="AK66" s="259" t="n"/>
      <c r="AL66" s="361" t="n"/>
      <c r="AM66" s="259" t="n"/>
      <c r="AN66" s="361" t="n"/>
      <c r="AO66" s="259" t="n"/>
      <c r="AP66" s="259" t="n"/>
      <c r="AQ66" s="93" t="n"/>
    </row>
    <row r="67" ht="11.25" customHeight="1">
      <c r="A67" s="252" t="inlineStr">
        <is>
          <t>Амортизация</t>
        </is>
      </c>
      <c r="B67" s="360" t="n"/>
      <c r="C67" s="360" t="n"/>
      <c r="D67" s="360" t="n"/>
      <c r="E67" s="360" t="n"/>
      <c r="F67" s="360" t="n"/>
      <c r="G67" s="360" t="n"/>
      <c r="H67" s="360" t="n"/>
      <c r="I67" s="360" t="n"/>
      <c r="J67" s="360" t="n"/>
      <c r="K67" s="360" t="n"/>
      <c r="L67" s="360" t="n"/>
      <c r="M67" s="360" t="n"/>
      <c r="N67" s="360" t="n"/>
      <c r="O67" s="360" t="n"/>
      <c r="P67" s="360" t="n"/>
      <c r="Q67" s="360" t="n"/>
      <c r="R67" s="360" t="n"/>
      <c r="S67" s="360" t="n"/>
      <c r="T67" s="360" t="n"/>
      <c r="U67" s="360" t="n"/>
      <c r="V67" s="360" t="n"/>
      <c r="W67" s="360" t="n"/>
      <c r="X67" s="360" t="n"/>
      <c r="Y67" s="360" t="n"/>
      <c r="Z67" s="360" t="n"/>
      <c r="AA67" s="360" t="n"/>
      <c r="AB67" s="360" t="n"/>
      <c r="AC67" s="360" t="n"/>
      <c r="AD67" s="360" t="n"/>
      <c r="AE67" s="360" t="n"/>
      <c r="AF67" s="360" t="n"/>
      <c r="AG67" s="360" t="n"/>
      <c r="AH67" s="360" t="n"/>
      <c r="AI67" s="360" t="n"/>
      <c r="AJ67" s="361" t="n"/>
      <c r="AK67" s="254" t="n"/>
      <c r="AL67" s="361" t="n"/>
      <c r="AM67" s="254" t="n"/>
      <c r="AN67" s="361" t="n"/>
      <c r="AO67" s="254" t="n"/>
      <c r="AP67" s="254" t="n"/>
      <c r="AQ67" s="87" t="n"/>
    </row>
    <row r="68" ht="25.5" customHeight="1">
      <c r="A68" s="383" t="inlineStr">
        <is>
          <t>Прибыль до вычета расходов по уплате налогов и процентов (EBIT)</t>
        </is>
      </c>
      <c r="B68" s="360" t="n"/>
      <c r="C68" s="360" t="n"/>
      <c r="D68" s="360" t="n"/>
      <c r="E68" s="360" t="n"/>
      <c r="F68" s="360" t="n"/>
      <c r="G68" s="360" t="n"/>
      <c r="H68" s="360" t="n"/>
      <c r="I68" s="360" t="n"/>
      <c r="J68" s="360" t="n"/>
      <c r="K68" s="360" t="n"/>
      <c r="L68" s="360" t="n"/>
      <c r="M68" s="360" t="n"/>
      <c r="N68" s="360" t="n"/>
      <c r="O68" s="360" t="n"/>
      <c r="P68" s="360" t="n"/>
      <c r="Q68" s="360" t="n"/>
      <c r="R68" s="360" t="n"/>
      <c r="S68" s="360" t="n"/>
      <c r="T68" s="360" t="n"/>
      <c r="U68" s="360" t="n"/>
      <c r="V68" s="360" t="n"/>
      <c r="W68" s="360" t="n"/>
      <c r="X68" s="360" t="n"/>
      <c r="Y68" s="360" t="n"/>
      <c r="Z68" s="360" t="n"/>
      <c r="AA68" s="360" t="n"/>
      <c r="AB68" s="360" t="n"/>
      <c r="AC68" s="360" t="n"/>
      <c r="AD68" s="360" t="n"/>
      <c r="AE68" s="360" t="n"/>
      <c r="AF68" s="360" t="n"/>
      <c r="AG68" s="360" t="n"/>
      <c r="AH68" s="360" t="n"/>
      <c r="AI68" s="360" t="n"/>
      <c r="AJ68" s="361" t="n"/>
      <c r="AK68" s="259" t="n"/>
      <c r="AL68" s="361" t="n"/>
      <c r="AM68" s="259" t="n"/>
      <c r="AN68" s="361" t="n"/>
      <c r="AO68" s="259" t="n"/>
      <c r="AP68" s="259" t="n"/>
      <c r="AQ68" s="93" t="n"/>
    </row>
    <row r="69" ht="12" customHeight="1">
      <c r="A69" s="252" t="inlineStr">
        <is>
          <t>Проценты</t>
        </is>
      </c>
      <c r="B69" s="360" t="n"/>
      <c r="C69" s="360" t="n"/>
      <c r="D69" s="360" t="n"/>
      <c r="E69" s="360" t="n"/>
      <c r="F69" s="360" t="n"/>
      <c r="G69" s="360" t="n"/>
      <c r="H69" s="360" t="n"/>
      <c r="I69" s="360" t="n"/>
      <c r="J69" s="360" t="n"/>
      <c r="K69" s="360" t="n"/>
      <c r="L69" s="360" t="n"/>
      <c r="M69" s="360" t="n"/>
      <c r="N69" s="360" t="n"/>
      <c r="O69" s="360" t="n"/>
      <c r="P69" s="360" t="n"/>
      <c r="Q69" s="360" t="n"/>
      <c r="R69" s="360" t="n"/>
      <c r="S69" s="360" t="n"/>
      <c r="T69" s="360" t="n"/>
      <c r="U69" s="360" t="n"/>
      <c r="V69" s="360" t="n"/>
      <c r="W69" s="360" t="n"/>
      <c r="X69" s="360" t="n"/>
      <c r="Y69" s="360" t="n"/>
      <c r="Z69" s="360" t="n"/>
      <c r="AA69" s="360" t="n"/>
      <c r="AB69" s="360" t="n"/>
      <c r="AC69" s="360" t="n"/>
      <c r="AD69" s="360" t="n"/>
      <c r="AE69" s="360" t="n"/>
      <c r="AF69" s="360" t="n"/>
      <c r="AG69" s="360" t="n"/>
      <c r="AH69" s="360" t="n"/>
      <c r="AI69" s="360" t="n"/>
      <c r="AJ69" s="361" t="n"/>
      <c r="AK69" s="254" t="n"/>
      <c r="AL69" s="361" t="n"/>
      <c r="AM69" s="254" t="n"/>
      <c r="AN69" s="361" t="n"/>
      <c r="AO69" s="254" t="n"/>
      <c r="AP69" s="254" t="n"/>
      <c r="AQ69" s="87" t="n"/>
    </row>
    <row r="70" ht="12.75" customHeight="1">
      <c r="A70" s="261" t="inlineStr">
        <is>
          <t>Прибыль до налогообложения</t>
        </is>
      </c>
      <c r="B70" s="360" t="n"/>
      <c r="C70" s="360" t="n"/>
      <c r="D70" s="360" t="n"/>
      <c r="E70" s="360" t="n"/>
      <c r="F70" s="360" t="n"/>
      <c r="G70" s="360" t="n"/>
      <c r="H70" s="360" t="n"/>
      <c r="I70" s="360" t="n"/>
      <c r="J70" s="360" t="n"/>
      <c r="K70" s="360" t="n"/>
      <c r="L70" s="360" t="n"/>
      <c r="M70" s="360" t="n"/>
      <c r="N70" s="360" t="n"/>
      <c r="O70" s="360" t="n"/>
      <c r="P70" s="360" t="n"/>
      <c r="Q70" s="360" t="n"/>
      <c r="R70" s="360" t="n"/>
      <c r="S70" s="360" t="n"/>
      <c r="T70" s="360" t="n"/>
      <c r="U70" s="360" t="n"/>
      <c r="V70" s="360" t="n"/>
      <c r="W70" s="360" t="n"/>
      <c r="X70" s="360" t="n"/>
      <c r="Y70" s="360" t="n"/>
      <c r="Z70" s="360" t="n"/>
      <c r="AA70" s="360" t="n"/>
      <c r="AB70" s="360" t="n"/>
      <c r="AC70" s="360" t="n"/>
      <c r="AD70" s="360" t="n"/>
      <c r="AE70" s="360" t="n"/>
      <c r="AF70" s="360" t="n"/>
      <c r="AG70" s="360" t="n"/>
      <c r="AH70" s="360" t="n"/>
      <c r="AI70" s="360" t="n"/>
      <c r="AJ70" s="361" t="n"/>
      <c r="AK70" s="259" t="n"/>
      <c r="AL70" s="361" t="n"/>
      <c r="AM70" s="259" t="n"/>
      <c r="AN70" s="361" t="n"/>
      <c r="AO70" s="259" t="n"/>
      <c r="AP70" s="259" t="n"/>
      <c r="AQ70" s="93" t="n"/>
    </row>
    <row r="71" ht="12" customHeight="1">
      <c r="A71" s="252" t="inlineStr">
        <is>
          <t>Налог на прибыль</t>
        </is>
      </c>
      <c r="B71" s="360" t="n"/>
      <c r="C71" s="360" t="n"/>
      <c r="D71" s="360" t="n"/>
      <c r="E71" s="360" t="n"/>
      <c r="F71" s="360" t="n"/>
      <c r="G71" s="360" t="n"/>
      <c r="H71" s="360" t="n"/>
      <c r="I71" s="360" t="n"/>
      <c r="J71" s="360" t="n"/>
      <c r="K71" s="360" t="n"/>
      <c r="L71" s="360" t="n"/>
      <c r="M71" s="360" t="n"/>
      <c r="N71" s="360" t="n"/>
      <c r="O71" s="360" t="n"/>
      <c r="P71" s="360" t="n"/>
      <c r="Q71" s="360" t="n"/>
      <c r="R71" s="360" t="n"/>
      <c r="S71" s="360" t="n"/>
      <c r="T71" s="360" t="n"/>
      <c r="U71" s="360" t="n"/>
      <c r="V71" s="360" t="n"/>
      <c r="W71" s="360" t="n"/>
      <c r="X71" s="360" t="n"/>
      <c r="Y71" s="360" t="n"/>
      <c r="Z71" s="360" t="n"/>
      <c r="AA71" s="360" t="n"/>
      <c r="AB71" s="360" t="n"/>
      <c r="AC71" s="360" t="n"/>
      <c r="AD71" s="360" t="n"/>
      <c r="AE71" s="360" t="n"/>
      <c r="AF71" s="360" t="n"/>
      <c r="AG71" s="360" t="n"/>
      <c r="AH71" s="360" t="n"/>
      <c r="AI71" s="360" t="n"/>
      <c r="AJ71" s="361" t="n"/>
      <c r="AK71" s="254" t="n"/>
      <c r="AL71" s="361" t="n"/>
      <c r="AM71" s="254" t="n"/>
      <c r="AN71" s="361" t="n"/>
      <c r="AO71" s="254" t="n"/>
      <c r="AP71" s="254" t="n"/>
      <c r="AQ71" s="87" t="n"/>
    </row>
    <row r="72" ht="12.75" customHeight="1" thickBot="1">
      <c r="A72" s="90" t="inlineStr">
        <is>
          <t>Чистая прибыль</t>
        </is>
      </c>
      <c r="B72" s="380" t="n"/>
      <c r="C72" s="380" t="n"/>
      <c r="D72" s="380" t="n"/>
      <c r="E72" s="380" t="n"/>
      <c r="F72" s="380" t="n"/>
      <c r="G72" s="380" t="n"/>
      <c r="H72" s="380" t="n"/>
      <c r="I72" s="380" t="n"/>
      <c r="J72" s="380" t="n"/>
      <c r="K72" s="380" t="n"/>
      <c r="L72" s="380" t="n"/>
      <c r="M72" s="380" t="n"/>
      <c r="N72" s="380" t="n"/>
      <c r="O72" s="380" t="n"/>
      <c r="P72" s="380" t="n"/>
      <c r="Q72" s="380" t="n"/>
      <c r="R72" s="380" t="n"/>
      <c r="S72" s="380" t="n"/>
      <c r="T72" s="380" t="n"/>
      <c r="U72" s="380" t="n"/>
      <c r="V72" s="380" t="n"/>
      <c r="W72" s="380" t="n"/>
      <c r="X72" s="380" t="n"/>
      <c r="Y72" s="380" t="n"/>
      <c r="Z72" s="380" t="n"/>
      <c r="AA72" s="380" t="n"/>
      <c r="AB72" s="380" t="n"/>
      <c r="AC72" s="380" t="n"/>
      <c r="AD72" s="380" t="n"/>
      <c r="AE72" s="380" t="n"/>
      <c r="AF72" s="380" t="n"/>
      <c r="AG72" s="380" t="n"/>
      <c r="AH72" s="380" t="n"/>
      <c r="AI72" s="380" t="n"/>
      <c r="AJ72" s="375" t="n"/>
      <c r="AK72" s="266" t="n"/>
      <c r="AL72" s="375" t="n"/>
      <c r="AM72" s="266" t="n"/>
      <c r="AN72" s="375" t="n"/>
      <c r="AO72" s="266" t="n"/>
      <c r="AP72" s="266" t="n"/>
      <c r="AQ72" s="93" t="n"/>
    </row>
    <row r="73" ht="7.5" customHeight="1" thickBot="1">
      <c r="A73" s="96" t="n"/>
      <c r="B73" s="96" t="n"/>
      <c r="C73" s="96" t="n"/>
      <c r="D73" s="96" t="n"/>
      <c r="E73" s="96" t="n"/>
      <c r="F73" s="96" t="n"/>
      <c r="G73" s="96" t="n"/>
      <c r="H73" s="96" t="n"/>
      <c r="I73" s="96" t="n"/>
      <c r="J73" s="96" t="n"/>
      <c r="K73" s="96" t="n"/>
      <c r="L73" s="96" t="n"/>
      <c r="M73" s="96" t="n"/>
      <c r="N73" s="96" t="n"/>
      <c r="O73" s="96" t="n"/>
      <c r="P73" s="96" t="n"/>
      <c r="Q73" s="96" t="n"/>
      <c r="R73" s="96" t="n"/>
      <c r="S73" s="96" t="n"/>
      <c r="T73" s="96" t="n"/>
      <c r="U73" s="96" t="n"/>
      <c r="V73" s="96" t="n"/>
      <c r="W73" s="96" t="n"/>
      <c r="X73" s="96" t="n"/>
      <c r="Y73" s="96" t="n"/>
      <c r="Z73" s="96" t="n"/>
      <c r="AA73" s="96" t="n"/>
      <c r="AB73" s="96" t="n"/>
      <c r="AC73" s="96" t="n"/>
      <c r="AD73" s="96" t="n"/>
      <c r="AE73" s="96" t="n"/>
      <c r="AF73" s="96" t="n"/>
      <c r="AG73" s="96" t="n"/>
      <c r="AH73" s="96" t="n"/>
      <c r="AI73" s="96" t="n"/>
      <c r="AJ73" s="96" t="n"/>
      <c r="AK73" s="96" t="n"/>
      <c r="AL73" s="96" t="n"/>
      <c r="AM73" s="302" t="n"/>
      <c r="AN73" s="302" t="n"/>
      <c r="AO73" s="302" t="n"/>
      <c r="AP73" s="302" t="n"/>
      <c r="AQ73" s="81" t="n"/>
    </row>
    <row r="74" ht="25.5" customHeight="1">
      <c r="A74" s="267" t="inlineStr">
        <is>
          <t>Денежный поток на собственный капитал, руб.</t>
        </is>
      </c>
      <c r="B74" s="371" t="n"/>
      <c r="C74" s="371" t="n"/>
      <c r="D74" s="371" t="n"/>
      <c r="E74" s="371" t="n"/>
      <c r="F74" s="371" t="n"/>
      <c r="G74" s="371" t="n"/>
      <c r="H74" s="371" t="n"/>
      <c r="I74" s="371" t="n"/>
      <c r="J74" s="371" t="n"/>
      <c r="K74" s="371" t="n"/>
      <c r="L74" s="371" t="n"/>
      <c r="M74" s="371" t="n"/>
      <c r="N74" s="371" t="n"/>
      <c r="O74" s="371" t="n"/>
      <c r="P74" s="371" t="n"/>
      <c r="Q74" s="371" t="n"/>
      <c r="R74" s="371" t="n"/>
      <c r="S74" s="371" t="n"/>
      <c r="T74" s="371" t="n"/>
      <c r="U74" s="371" t="n"/>
      <c r="V74" s="371" t="n"/>
      <c r="W74" s="371" t="n"/>
      <c r="X74" s="371" t="n"/>
      <c r="Y74" s="371" t="n"/>
      <c r="Z74" s="371" t="n"/>
      <c r="AA74" s="371" t="n"/>
      <c r="AB74" s="371" t="n"/>
      <c r="AC74" s="371" t="n"/>
      <c r="AD74" s="371" t="n"/>
      <c r="AE74" s="371" t="n"/>
      <c r="AF74" s="371" t="n"/>
      <c r="AG74" s="371" t="n"/>
      <c r="AH74" s="371" t="n"/>
      <c r="AI74" s="371" t="n"/>
      <c r="AJ74" s="372" t="n"/>
      <c r="AK74" s="269" t="inlineStr">
        <is>
          <t>N</t>
        </is>
      </c>
      <c r="AL74" s="372" t="n"/>
      <c r="AM74" s="269" t="inlineStr">
        <is>
          <t>N + 1</t>
        </is>
      </c>
      <c r="AN74" s="372" t="n"/>
      <c r="AO74" s="269" t="inlineStr">
        <is>
          <t>N + 2</t>
        </is>
      </c>
      <c r="AP74" s="269" t="inlineStr">
        <is>
          <t>__**</t>
        </is>
      </c>
      <c r="AQ74" s="87" t="n"/>
    </row>
    <row r="75" ht="25.5" customHeight="1">
      <c r="A75" s="383" t="inlineStr">
        <is>
          <t>Прибыль до вычета расходов по уплате налогов и процентов (EBIT)</t>
        </is>
      </c>
      <c r="B75" s="360" t="n"/>
      <c r="C75" s="360" t="n"/>
      <c r="D75" s="360" t="n"/>
      <c r="E75" s="360" t="n"/>
      <c r="F75" s="360" t="n"/>
      <c r="G75" s="360" t="n"/>
      <c r="H75" s="360" t="n"/>
      <c r="I75" s="360" t="n"/>
      <c r="J75" s="360" t="n"/>
      <c r="K75" s="360" t="n"/>
      <c r="L75" s="360" t="n"/>
      <c r="M75" s="360" t="n"/>
      <c r="N75" s="360" t="n"/>
      <c r="O75" s="360" t="n"/>
      <c r="P75" s="360" t="n"/>
      <c r="Q75" s="360" t="n"/>
      <c r="R75" s="360" t="n"/>
      <c r="S75" s="360" t="n"/>
      <c r="T75" s="360" t="n"/>
      <c r="U75" s="360" t="n"/>
      <c r="V75" s="360" t="n"/>
      <c r="W75" s="360" t="n"/>
      <c r="X75" s="360" t="n"/>
      <c r="Y75" s="360" t="n"/>
      <c r="Z75" s="360" t="n"/>
      <c r="AA75" s="360" t="n"/>
      <c r="AB75" s="360" t="n"/>
      <c r="AC75" s="360" t="n"/>
      <c r="AD75" s="360" t="n"/>
      <c r="AE75" s="360" t="n"/>
      <c r="AF75" s="360" t="n"/>
      <c r="AG75" s="360" t="n"/>
      <c r="AH75" s="360" t="n"/>
      <c r="AI75" s="360" t="n"/>
      <c r="AJ75" s="361" t="n"/>
      <c r="AK75" s="259" t="n"/>
      <c r="AL75" s="361" t="n"/>
      <c r="AM75" s="260" t="n"/>
      <c r="AN75" s="361" t="n"/>
      <c r="AO75" s="260" t="n"/>
      <c r="AP75" s="260" t="n"/>
      <c r="AQ75" s="93" t="n"/>
    </row>
    <row r="76" ht="12" customHeight="1">
      <c r="A76" s="252" t="inlineStr">
        <is>
          <t>Амортизация</t>
        </is>
      </c>
      <c r="B76" s="360" t="n"/>
      <c r="C76" s="360" t="n"/>
      <c r="D76" s="360" t="n"/>
      <c r="E76" s="360" t="n"/>
      <c r="F76" s="360" t="n"/>
      <c r="G76" s="360" t="n"/>
      <c r="H76" s="360" t="n"/>
      <c r="I76" s="360" t="n"/>
      <c r="J76" s="360" t="n"/>
      <c r="K76" s="360" t="n"/>
      <c r="L76" s="360" t="n"/>
      <c r="M76" s="360" t="n"/>
      <c r="N76" s="360" t="n"/>
      <c r="O76" s="360" t="n"/>
      <c r="P76" s="360" t="n"/>
      <c r="Q76" s="360" t="n"/>
      <c r="R76" s="360" t="n"/>
      <c r="S76" s="360" t="n"/>
      <c r="T76" s="360" t="n"/>
      <c r="U76" s="360" t="n"/>
      <c r="V76" s="360" t="n"/>
      <c r="W76" s="360" t="n"/>
      <c r="X76" s="360" t="n"/>
      <c r="Y76" s="360" t="n"/>
      <c r="Z76" s="360" t="n"/>
      <c r="AA76" s="360" t="n"/>
      <c r="AB76" s="360" t="n"/>
      <c r="AC76" s="360" t="n"/>
      <c r="AD76" s="360" t="n"/>
      <c r="AE76" s="360" t="n"/>
      <c r="AF76" s="360" t="n"/>
      <c r="AG76" s="360" t="n"/>
      <c r="AH76" s="360" t="n"/>
      <c r="AI76" s="360" t="n"/>
      <c r="AJ76" s="361" t="n"/>
      <c r="AK76" s="254" t="n"/>
      <c r="AL76" s="361" t="n"/>
      <c r="AM76" s="255" t="n"/>
      <c r="AN76" s="361" t="n"/>
      <c r="AO76" s="255" t="n"/>
      <c r="AP76" s="255" t="n"/>
      <c r="AQ76" s="87" t="n"/>
    </row>
    <row r="77" ht="12" customHeight="1">
      <c r="A77" s="252" t="inlineStr">
        <is>
          <t>Проценты</t>
        </is>
      </c>
      <c r="B77" s="360" t="n"/>
      <c r="C77" s="360" t="n"/>
      <c r="D77" s="360" t="n"/>
      <c r="E77" s="360" t="n"/>
      <c r="F77" s="360" t="n"/>
      <c r="G77" s="360" t="n"/>
      <c r="H77" s="360" t="n"/>
      <c r="I77" s="360" t="n"/>
      <c r="J77" s="360" t="n"/>
      <c r="K77" s="360" t="n"/>
      <c r="L77" s="360" t="n"/>
      <c r="M77" s="360" t="n"/>
      <c r="N77" s="360" t="n"/>
      <c r="O77" s="360" t="n"/>
      <c r="P77" s="360" t="n"/>
      <c r="Q77" s="360" t="n"/>
      <c r="R77" s="360" t="n"/>
      <c r="S77" s="360" t="n"/>
      <c r="T77" s="360" t="n"/>
      <c r="U77" s="360" t="n"/>
      <c r="V77" s="360" t="n"/>
      <c r="W77" s="360" t="n"/>
      <c r="X77" s="360" t="n"/>
      <c r="Y77" s="360" t="n"/>
      <c r="Z77" s="360" t="n"/>
      <c r="AA77" s="360" t="n"/>
      <c r="AB77" s="360" t="n"/>
      <c r="AC77" s="360" t="n"/>
      <c r="AD77" s="360" t="n"/>
      <c r="AE77" s="360" t="n"/>
      <c r="AF77" s="360" t="n"/>
      <c r="AG77" s="360" t="n"/>
      <c r="AH77" s="360" t="n"/>
      <c r="AI77" s="360" t="n"/>
      <c r="AJ77" s="361" t="n"/>
      <c r="AK77" s="254" t="n"/>
      <c r="AL77" s="361" t="n"/>
      <c r="AM77" s="255" t="n"/>
      <c r="AN77" s="361" t="n"/>
      <c r="AO77" s="255" t="n"/>
      <c r="AP77" s="255" t="n"/>
      <c r="AQ77" s="87" t="n"/>
    </row>
    <row r="78" ht="12" customHeight="1">
      <c r="A78" s="252" t="inlineStr">
        <is>
          <t>Налог на прибыль</t>
        </is>
      </c>
      <c r="B78" s="360" t="n"/>
      <c r="C78" s="360" t="n"/>
      <c r="D78" s="360" t="n"/>
      <c r="E78" s="360" t="n"/>
      <c r="F78" s="360" t="n"/>
      <c r="G78" s="360" t="n"/>
      <c r="H78" s="360" t="n"/>
      <c r="I78" s="360" t="n"/>
      <c r="J78" s="360" t="n"/>
      <c r="K78" s="360" t="n"/>
      <c r="L78" s="360" t="n"/>
      <c r="M78" s="360" t="n"/>
      <c r="N78" s="360" t="n"/>
      <c r="O78" s="360" t="n"/>
      <c r="P78" s="360" t="n"/>
      <c r="Q78" s="360" t="n"/>
      <c r="R78" s="360" t="n"/>
      <c r="S78" s="360" t="n"/>
      <c r="T78" s="360" t="n"/>
      <c r="U78" s="360" t="n"/>
      <c r="V78" s="360" t="n"/>
      <c r="W78" s="360" t="n"/>
      <c r="X78" s="360" t="n"/>
      <c r="Y78" s="360" t="n"/>
      <c r="Z78" s="360" t="n"/>
      <c r="AA78" s="360" t="n"/>
      <c r="AB78" s="360" t="n"/>
      <c r="AC78" s="360" t="n"/>
      <c r="AD78" s="360" t="n"/>
      <c r="AE78" s="360" t="n"/>
      <c r="AF78" s="360" t="n"/>
      <c r="AG78" s="360" t="n"/>
      <c r="AH78" s="360" t="n"/>
      <c r="AI78" s="360" t="n"/>
      <c r="AJ78" s="361" t="n"/>
      <c r="AK78" s="254" t="n"/>
      <c r="AL78" s="361" t="n"/>
      <c r="AM78" s="255" t="n"/>
      <c r="AN78" s="361" t="n"/>
      <c r="AO78" s="255" t="n"/>
      <c r="AP78" s="255" t="n"/>
      <c r="AQ78" s="87" t="n"/>
    </row>
    <row r="79" ht="12" customHeight="1">
      <c r="A79" s="252" t="inlineStr">
        <is>
          <t>НДС</t>
        </is>
      </c>
      <c r="B79" s="360" t="n"/>
      <c r="C79" s="360" t="n"/>
      <c r="D79" s="360" t="n"/>
      <c r="E79" s="360" t="n"/>
      <c r="F79" s="360" t="n"/>
      <c r="G79" s="360" t="n"/>
      <c r="H79" s="360" t="n"/>
      <c r="I79" s="360" t="n"/>
      <c r="J79" s="360" t="n"/>
      <c r="K79" s="360" t="n"/>
      <c r="L79" s="360" t="n"/>
      <c r="M79" s="360" t="n"/>
      <c r="N79" s="360" t="n"/>
      <c r="O79" s="360" t="n"/>
      <c r="P79" s="360" t="n"/>
      <c r="Q79" s="360" t="n"/>
      <c r="R79" s="360" t="n"/>
      <c r="S79" s="360" t="n"/>
      <c r="T79" s="360" t="n"/>
      <c r="U79" s="360" t="n"/>
      <c r="V79" s="360" t="n"/>
      <c r="W79" s="360" t="n"/>
      <c r="X79" s="360" t="n"/>
      <c r="Y79" s="360" t="n"/>
      <c r="Z79" s="360" t="n"/>
      <c r="AA79" s="360" t="n"/>
      <c r="AB79" s="360" t="n"/>
      <c r="AC79" s="360" t="n"/>
      <c r="AD79" s="360" t="n"/>
      <c r="AE79" s="360" t="n"/>
      <c r="AF79" s="360" t="n"/>
      <c r="AG79" s="360" t="n"/>
      <c r="AH79" s="360" t="n"/>
      <c r="AI79" s="360" t="n"/>
      <c r="AJ79" s="361" t="n"/>
      <c r="AK79" s="254" t="n"/>
      <c r="AL79" s="361" t="n"/>
      <c r="AM79" s="255" t="n"/>
      <c r="AN79" s="361" t="n"/>
      <c r="AO79" s="255" t="n"/>
      <c r="AP79" s="255" t="n"/>
      <c r="AQ79" s="87" t="n"/>
    </row>
    <row r="80" ht="12" customHeight="1">
      <c r="A80" s="252" t="inlineStr">
        <is>
          <t>Изменения в рабочем капитале</t>
        </is>
      </c>
      <c r="B80" s="360" t="n"/>
      <c r="C80" s="360" t="n"/>
      <c r="D80" s="360" t="n"/>
      <c r="E80" s="360" t="n"/>
      <c r="F80" s="360" t="n"/>
      <c r="G80" s="360" t="n"/>
      <c r="H80" s="360" t="n"/>
      <c r="I80" s="360" t="n"/>
      <c r="J80" s="360" t="n"/>
      <c r="K80" s="360" t="n"/>
      <c r="L80" s="360" t="n"/>
      <c r="M80" s="360" t="n"/>
      <c r="N80" s="360" t="n"/>
      <c r="O80" s="360" t="n"/>
      <c r="P80" s="360" t="n"/>
      <c r="Q80" s="360" t="n"/>
      <c r="R80" s="360" t="n"/>
      <c r="S80" s="360" t="n"/>
      <c r="T80" s="360" t="n"/>
      <c r="U80" s="360" t="n"/>
      <c r="V80" s="360" t="n"/>
      <c r="W80" s="360" t="n"/>
      <c r="X80" s="360" t="n"/>
      <c r="Y80" s="360" t="n"/>
      <c r="Z80" s="360" t="n"/>
      <c r="AA80" s="360" t="n"/>
      <c r="AB80" s="360" t="n"/>
      <c r="AC80" s="360" t="n"/>
      <c r="AD80" s="360" t="n"/>
      <c r="AE80" s="360" t="n"/>
      <c r="AF80" s="360" t="n"/>
      <c r="AG80" s="360" t="n"/>
      <c r="AH80" s="360" t="n"/>
      <c r="AI80" s="360" t="n"/>
      <c r="AJ80" s="361" t="n"/>
      <c r="AK80" s="254" t="n"/>
      <c r="AL80" s="361" t="n"/>
      <c r="AM80" s="255" t="n"/>
      <c r="AN80" s="361" t="n"/>
      <c r="AO80" s="255" t="n"/>
      <c r="AP80" s="255" t="n"/>
      <c r="AQ80" s="87" t="n"/>
    </row>
    <row r="81" ht="12.75" customHeight="1">
      <c r="A81" s="252" t="inlineStr">
        <is>
          <t>Инвестиции</t>
        </is>
      </c>
      <c r="B81" s="360" t="n"/>
      <c r="C81" s="360" t="n"/>
      <c r="D81" s="360" t="n"/>
      <c r="E81" s="360" t="n"/>
      <c r="F81" s="360" t="n"/>
      <c r="G81" s="360" t="n"/>
      <c r="H81" s="360" t="n"/>
      <c r="I81" s="360" t="n"/>
      <c r="J81" s="360" t="n"/>
      <c r="K81" s="360" t="n"/>
      <c r="L81" s="360" t="n"/>
      <c r="M81" s="360" t="n"/>
      <c r="N81" s="360" t="n"/>
      <c r="O81" s="360" t="n"/>
      <c r="P81" s="360" t="n"/>
      <c r="Q81" s="360" t="n"/>
      <c r="R81" s="360" t="n"/>
      <c r="S81" s="360" t="n"/>
      <c r="T81" s="360" t="n"/>
      <c r="U81" s="360" t="n"/>
      <c r="V81" s="360" t="n"/>
      <c r="W81" s="360" t="n"/>
      <c r="X81" s="360" t="n"/>
      <c r="Y81" s="360" t="n"/>
      <c r="Z81" s="360" t="n"/>
      <c r="AA81" s="360" t="n"/>
      <c r="AB81" s="360" t="n"/>
      <c r="AC81" s="360" t="n"/>
      <c r="AD81" s="360" t="n"/>
      <c r="AE81" s="360" t="n"/>
      <c r="AF81" s="360" t="n"/>
      <c r="AG81" s="360" t="n"/>
      <c r="AH81" s="360" t="n"/>
      <c r="AI81" s="360" t="n"/>
      <c r="AJ81" s="361" t="n"/>
      <c r="AK81" s="254" t="n"/>
      <c r="AL81" s="361" t="n"/>
      <c r="AM81" s="255" t="n"/>
      <c r="AN81" s="361" t="n"/>
      <c r="AO81" s="255" t="n"/>
      <c r="AP81" s="255" t="n"/>
      <c r="AQ81" s="87" t="n"/>
    </row>
    <row r="82" ht="12.75" customHeight="1">
      <c r="A82" s="252" t="inlineStr">
        <is>
          <t>Изменения финансовых обязательств</t>
        </is>
      </c>
      <c r="B82" s="360" t="n"/>
      <c r="C82" s="360" t="n"/>
      <c r="D82" s="360" t="n"/>
      <c r="E82" s="360" t="n"/>
      <c r="F82" s="360" t="n"/>
      <c r="G82" s="360" t="n"/>
      <c r="H82" s="360" t="n"/>
      <c r="I82" s="360" t="n"/>
      <c r="J82" s="360" t="n"/>
      <c r="K82" s="360" t="n"/>
      <c r="L82" s="360" t="n"/>
      <c r="M82" s="360" t="n"/>
      <c r="N82" s="360" t="n"/>
      <c r="O82" s="360" t="n"/>
      <c r="P82" s="360" t="n"/>
      <c r="Q82" s="360" t="n"/>
      <c r="R82" s="360" t="n"/>
      <c r="S82" s="360" t="n"/>
      <c r="T82" s="360" t="n"/>
      <c r="U82" s="360" t="n"/>
      <c r="V82" s="360" t="n"/>
      <c r="W82" s="360" t="n"/>
      <c r="X82" s="360" t="n"/>
      <c r="Y82" s="360" t="n"/>
      <c r="Z82" s="360" t="n"/>
      <c r="AA82" s="360" t="n"/>
      <c r="AB82" s="360" t="n"/>
      <c r="AC82" s="360" t="n"/>
      <c r="AD82" s="360" t="n"/>
      <c r="AE82" s="360" t="n"/>
      <c r="AF82" s="360" t="n"/>
      <c r="AG82" s="360" t="n"/>
      <c r="AH82" s="360" t="n"/>
      <c r="AI82" s="360" t="n"/>
      <c r="AJ82" s="361" t="n"/>
      <c r="AK82" s="254" t="n"/>
      <c r="AL82" s="361" t="n"/>
      <c r="AM82" s="255" t="n"/>
      <c r="AN82" s="361" t="n"/>
      <c r="AO82" s="255" t="n"/>
      <c r="AP82" s="255" t="n"/>
      <c r="AQ82" s="87" t="n"/>
    </row>
    <row r="83" ht="12" customHeight="1">
      <c r="A83" s="261" t="inlineStr">
        <is>
          <t>Чистый денежный поток</t>
        </is>
      </c>
      <c r="B83" s="360" t="n"/>
      <c r="C83" s="360" t="n"/>
      <c r="D83" s="360" t="n"/>
      <c r="E83" s="360" t="n"/>
      <c r="F83" s="360" t="n"/>
      <c r="G83" s="360" t="n"/>
      <c r="H83" s="360" t="n"/>
      <c r="I83" s="360" t="n"/>
      <c r="J83" s="360" t="n"/>
      <c r="K83" s="360" t="n"/>
      <c r="L83" s="360" t="n"/>
      <c r="M83" s="360" t="n"/>
      <c r="N83" s="360" t="n"/>
      <c r="O83" s="360" t="n"/>
      <c r="P83" s="360" t="n"/>
      <c r="Q83" s="360" t="n"/>
      <c r="R83" s="360" t="n"/>
      <c r="S83" s="360" t="n"/>
      <c r="T83" s="360" t="n"/>
      <c r="U83" s="360" t="n"/>
      <c r="V83" s="360" t="n"/>
      <c r="W83" s="360" t="n"/>
      <c r="X83" s="360" t="n"/>
      <c r="Y83" s="360" t="n"/>
      <c r="Z83" s="360" t="n"/>
      <c r="AA83" s="360" t="n"/>
      <c r="AB83" s="360" t="n"/>
      <c r="AC83" s="360" t="n"/>
      <c r="AD83" s="360" t="n"/>
      <c r="AE83" s="360" t="n"/>
      <c r="AF83" s="360" t="n"/>
      <c r="AG83" s="360" t="n"/>
      <c r="AH83" s="360" t="n"/>
      <c r="AI83" s="360" t="n"/>
      <c r="AJ83" s="361" t="n"/>
      <c r="AK83" s="259" t="n"/>
      <c r="AL83" s="361" t="n"/>
      <c r="AM83" s="260" t="n"/>
      <c r="AN83" s="361" t="n"/>
      <c r="AO83" s="260" t="n"/>
      <c r="AP83" s="260" t="n"/>
      <c r="AQ83" s="93" t="n"/>
    </row>
    <row r="84" ht="12" customHeight="1">
      <c r="A84" s="261" t="inlineStr">
        <is>
          <t>Накопленный чистый денежный поток</t>
        </is>
      </c>
      <c r="B84" s="360" t="n"/>
      <c r="C84" s="360" t="n"/>
      <c r="D84" s="360" t="n"/>
      <c r="E84" s="360" t="n"/>
      <c r="F84" s="360" t="n"/>
      <c r="G84" s="360" t="n"/>
      <c r="H84" s="360" t="n"/>
      <c r="I84" s="360" t="n"/>
      <c r="J84" s="360" t="n"/>
      <c r="K84" s="360" t="n"/>
      <c r="L84" s="360" t="n"/>
      <c r="M84" s="360" t="n"/>
      <c r="N84" s="360" t="n"/>
      <c r="O84" s="360" t="n"/>
      <c r="P84" s="360" t="n"/>
      <c r="Q84" s="360" t="n"/>
      <c r="R84" s="360" t="n"/>
      <c r="S84" s="360" t="n"/>
      <c r="T84" s="360" t="n"/>
      <c r="U84" s="360" t="n"/>
      <c r="V84" s="360" t="n"/>
      <c r="W84" s="360" t="n"/>
      <c r="X84" s="360" t="n"/>
      <c r="Y84" s="360" t="n"/>
      <c r="Z84" s="360" t="n"/>
      <c r="AA84" s="360" t="n"/>
      <c r="AB84" s="360" t="n"/>
      <c r="AC84" s="360" t="n"/>
      <c r="AD84" s="360" t="n"/>
      <c r="AE84" s="360" t="n"/>
      <c r="AF84" s="360" t="n"/>
      <c r="AG84" s="360" t="n"/>
      <c r="AH84" s="360" t="n"/>
      <c r="AI84" s="360" t="n"/>
      <c r="AJ84" s="361" t="n"/>
      <c r="AK84" s="259" t="n"/>
      <c r="AL84" s="361" t="n"/>
      <c r="AM84" s="260" t="n"/>
      <c r="AN84" s="361" t="n"/>
      <c r="AO84" s="260" t="n"/>
      <c r="AP84" s="260" t="n"/>
      <c r="AQ84" s="93" t="n"/>
    </row>
    <row r="85" ht="12" customHeight="1">
      <c r="A85" s="252" t="inlineStr">
        <is>
          <t>Коэффициент дисконтирования</t>
        </is>
      </c>
      <c r="B85" s="360" t="n"/>
      <c r="C85" s="360" t="n"/>
      <c r="D85" s="360" t="n"/>
      <c r="E85" s="360" t="n"/>
      <c r="F85" s="360" t="n"/>
      <c r="G85" s="360" t="n"/>
      <c r="H85" s="360" t="n"/>
      <c r="I85" s="360" t="n"/>
      <c r="J85" s="360" t="n"/>
      <c r="K85" s="360" t="n"/>
      <c r="L85" s="360" t="n"/>
      <c r="M85" s="360" t="n"/>
      <c r="N85" s="360" t="n"/>
      <c r="O85" s="360" t="n"/>
      <c r="P85" s="360" t="n"/>
      <c r="Q85" s="360" t="n"/>
      <c r="R85" s="360" t="n"/>
      <c r="S85" s="360" t="n"/>
      <c r="T85" s="360" t="n"/>
      <c r="U85" s="360" t="n"/>
      <c r="V85" s="360" t="n"/>
      <c r="W85" s="360" t="n"/>
      <c r="X85" s="360" t="n"/>
      <c r="Y85" s="360" t="n"/>
      <c r="Z85" s="360" t="n"/>
      <c r="AA85" s="360" t="n"/>
      <c r="AB85" s="360" t="n"/>
      <c r="AC85" s="360" t="n"/>
      <c r="AD85" s="360" t="n"/>
      <c r="AE85" s="360" t="n"/>
      <c r="AF85" s="360" t="n"/>
      <c r="AG85" s="360" t="n"/>
      <c r="AH85" s="360" t="n"/>
      <c r="AI85" s="360" t="n"/>
      <c r="AJ85" s="361" t="n"/>
      <c r="AK85" s="254" t="n"/>
      <c r="AL85" s="361" t="n"/>
      <c r="AM85" s="255" t="n"/>
      <c r="AN85" s="361" t="n"/>
      <c r="AO85" s="255" t="n"/>
      <c r="AP85" s="255" t="n"/>
      <c r="AQ85" s="81" t="n"/>
    </row>
    <row r="86" ht="27.75" customHeight="1">
      <c r="A86" s="383" t="inlineStr">
        <is>
          <t>Дисконтированный денежный поток нарастающим итогом (PV)</t>
        </is>
      </c>
      <c r="B86" s="360" t="n"/>
      <c r="C86" s="360" t="n"/>
      <c r="D86" s="360" t="n"/>
      <c r="E86" s="360" t="n"/>
      <c r="F86" s="360" t="n"/>
      <c r="G86" s="360" t="n"/>
      <c r="H86" s="360" t="n"/>
      <c r="I86" s="360" t="n"/>
      <c r="J86" s="360" t="n"/>
      <c r="K86" s="360" t="n"/>
      <c r="L86" s="360" t="n"/>
      <c r="M86" s="360" t="n"/>
      <c r="N86" s="360" t="n"/>
      <c r="O86" s="360" t="n"/>
      <c r="P86" s="360" t="n"/>
      <c r="Q86" s="360" t="n"/>
      <c r="R86" s="360" t="n"/>
      <c r="S86" s="360" t="n"/>
      <c r="T86" s="360" t="n"/>
      <c r="U86" s="360" t="n"/>
      <c r="V86" s="360" t="n"/>
      <c r="W86" s="360" t="n"/>
      <c r="X86" s="360" t="n"/>
      <c r="Y86" s="360" t="n"/>
      <c r="Z86" s="360" t="n"/>
      <c r="AA86" s="360" t="n"/>
      <c r="AB86" s="360" t="n"/>
      <c r="AC86" s="360" t="n"/>
      <c r="AD86" s="360" t="n"/>
      <c r="AE86" s="360" t="n"/>
      <c r="AF86" s="360" t="n"/>
      <c r="AG86" s="360" t="n"/>
      <c r="AH86" s="360" t="n"/>
      <c r="AI86" s="360" t="n"/>
      <c r="AJ86" s="361" t="n"/>
      <c r="AK86" s="259" t="n"/>
      <c r="AL86" s="361" t="n"/>
      <c r="AM86" s="260" t="n"/>
      <c r="AN86" s="361" t="n"/>
      <c r="AO86" s="260" t="n"/>
      <c r="AP86" s="260" t="n"/>
      <c r="AQ86" s="93" t="n"/>
    </row>
    <row r="87">
      <c r="A87" s="383" t="inlineStr">
        <is>
          <t xml:space="preserve">Чистая приведённая стоимость без учета продажи (NPV) </t>
        </is>
      </c>
      <c r="B87" s="360" t="n"/>
      <c r="C87" s="360" t="n"/>
      <c r="D87" s="360" t="n"/>
      <c r="E87" s="360" t="n"/>
      <c r="F87" s="360" t="n"/>
      <c r="G87" s="360" t="n"/>
      <c r="H87" s="360" t="n"/>
      <c r="I87" s="360" t="n"/>
      <c r="J87" s="360" t="n"/>
      <c r="K87" s="360" t="n"/>
      <c r="L87" s="360" t="n"/>
      <c r="M87" s="360" t="n"/>
      <c r="N87" s="360" t="n"/>
      <c r="O87" s="360" t="n"/>
      <c r="P87" s="360" t="n"/>
      <c r="Q87" s="360" t="n"/>
      <c r="R87" s="360" t="n"/>
      <c r="S87" s="360" t="n"/>
      <c r="T87" s="360" t="n"/>
      <c r="U87" s="360" t="n"/>
      <c r="V87" s="360" t="n"/>
      <c r="W87" s="360" t="n"/>
      <c r="X87" s="360" t="n"/>
      <c r="Y87" s="360" t="n"/>
      <c r="Z87" s="360" t="n"/>
      <c r="AA87" s="360" t="n"/>
      <c r="AB87" s="360" t="n"/>
      <c r="AC87" s="360" t="n"/>
      <c r="AD87" s="360" t="n"/>
      <c r="AE87" s="360" t="n"/>
      <c r="AF87" s="360" t="n"/>
      <c r="AG87" s="360" t="n"/>
      <c r="AH87" s="360" t="n"/>
      <c r="AI87" s="360" t="n"/>
      <c r="AJ87" s="361" t="n"/>
      <c r="AK87" s="259" t="n"/>
      <c r="AL87" s="361" t="n"/>
      <c r="AM87" s="260" t="n"/>
      <c r="AN87" s="361" t="n"/>
      <c r="AO87" s="260" t="n"/>
      <c r="AP87" s="260" t="n"/>
      <c r="AQ87" s="93" t="n"/>
    </row>
    <row r="88" ht="14.25" customHeight="1">
      <c r="A88" s="384" t="inlineStr">
        <is>
          <t>Внутренняя норма доходности (IRR)</t>
        </is>
      </c>
      <c r="B88" s="360" t="n"/>
      <c r="C88" s="360" t="n"/>
      <c r="D88" s="361" t="n"/>
      <c r="E88" s="262" t="n"/>
      <c r="F88" s="262" t="n"/>
      <c r="G88" s="262" t="n"/>
      <c r="H88" s="262" t="n"/>
      <c r="I88" s="262" t="n"/>
      <c r="J88" s="262" t="n"/>
      <c r="K88" s="262" t="n"/>
      <c r="L88" s="262" t="n"/>
      <c r="M88" s="262" t="n"/>
      <c r="N88" s="262" t="n"/>
      <c r="O88" s="262" t="n"/>
      <c r="P88" s="262" t="n"/>
      <c r="Q88" s="262" t="n"/>
      <c r="R88" s="262" t="n"/>
      <c r="S88" s="262" t="n"/>
      <c r="T88" s="262" t="n"/>
      <c r="U88" s="262" t="n"/>
      <c r="V88" s="262" t="n"/>
      <c r="W88" s="262" t="n"/>
      <c r="X88" s="262" t="n"/>
      <c r="Y88" s="262" t="n"/>
      <c r="Z88" s="262" t="n"/>
      <c r="AA88" s="262" t="n"/>
      <c r="AB88" s="262" t="n"/>
      <c r="AC88" s="262" t="n"/>
      <c r="AD88" s="262" t="n"/>
      <c r="AE88" s="262" t="n"/>
      <c r="AF88" s="262" t="n"/>
      <c r="AG88" s="262" t="n"/>
      <c r="AH88" s="262" t="n"/>
      <c r="AI88" s="262" t="n"/>
      <c r="AJ88" s="262" t="n"/>
      <c r="AK88" s="259" t="n"/>
      <c r="AL88" s="361" t="n"/>
      <c r="AM88" s="260" t="n"/>
      <c r="AN88" s="361" t="n"/>
      <c r="AO88" s="260" t="n"/>
      <c r="AP88" s="260" t="n"/>
      <c r="AQ88" s="93" t="n"/>
    </row>
    <row r="89">
      <c r="A89" s="384" t="inlineStr">
        <is>
          <t>Срок окупаемости (PBP)</t>
        </is>
      </c>
      <c r="B89" s="360" t="n"/>
      <c r="C89" s="360" t="n"/>
      <c r="D89" s="361" t="n"/>
      <c r="E89" s="262" t="n"/>
      <c r="F89" s="262" t="n"/>
      <c r="G89" s="262" t="n"/>
      <c r="H89" s="262" t="n"/>
      <c r="I89" s="262" t="n"/>
      <c r="J89" s="262" t="n"/>
      <c r="K89" s="262" t="n"/>
      <c r="L89" s="262" t="n"/>
      <c r="M89" s="262" t="n"/>
      <c r="N89" s="262" t="n"/>
      <c r="O89" s="262" t="n"/>
      <c r="P89" s="262" t="n"/>
      <c r="Q89" s="262" t="n"/>
      <c r="R89" s="262" t="n"/>
      <c r="S89" s="262" t="n"/>
      <c r="T89" s="262" t="n"/>
      <c r="U89" s="262" t="n"/>
      <c r="V89" s="262" t="n"/>
      <c r="W89" s="262" t="n"/>
      <c r="X89" s="262" t="n"/>
      <c r="Y89" s="262" t="n"/>
      <c r="Z89" s="262" t="n"/>
      <c r="AA89" s="262" t="n"/>
      <c r="AB89" s="262" t="n"/>
      <c r="AC89" s="262" t="n"/>
      <c r="AD89" s="262" t="n"/>
      <c r="AE89" s="262" t="n"/>
      <c r="AF89" s="262" t="n"/>
      <c r="AG89" s="262" t="n"/>
      <c r="AH89" s="262" t="n"/>
      <c r="AI89" s="262" t="n"/>
      <c r="AJ89" s="262" t="n"/>
      <c r="AK89" s="259" t="n"/>
      <c r="AL89" s="361" t="n"/>
      <c r="AM89" s="260" t="n"/>
      <c r="AN89" s="361" t="n"/>
      <c r="AO89" s="260" t="n"/>
      <c r="AP89" s="260" t="n"/>
      <c r="AQ89" s="81" t="n"/>
    </row>
    <row r="90" ht="12" customHeight="1" thickBot="1">
      <c r="A90" s="90" t="inlineStr">
        <is>
          <t>Дисконтированный срок окупаемости (DBP)</t>
        </is>
      </c>
      <c r="B90" s="89" t="n"/>
      <c r="C90" s="89" t="n"/>
      <c r="D90" s="89" t="n"/>
      <c r="E90" s="89" t="n"/>
      <c r="F90" s="89" t="n"/>
      <c r="G90" s="89" t="n"/>
      <c r="H90" s="89" t="n"/>
      <c r="I90" s="89" t="n"/>
      <c r="J90" s="89" t="n"/>
      <c r="K90" s="89" t="n"/>
      <c r="L90" s="89" t="n"/>
      <c r="M90" s="89" t="n"/>
      <c r="N90" s="89" t="n"/>
      <c r="O90" s="89" t="n"/>
      <c r="P90" s="89" t="n"/>
      <c r="Q90" s="89" t="n"/>
      <c r="R90" s="89" t="n"/>
      <c r="S90" s="89" t="n"/>
      <c r="T90" s="89" t="n"/>
      <c r="U90" s="89" t="n"/>
      <c r="V90" s="89" t="n"/>
      <c r="W90" s="89" t="n"/>
      <c r="X90" s="89" t="n"/>
      <c r="Y90" s="89" t="n"/>
      <c r="Z90" s="89" t="n"/>
      <c r="AA90" s="89" t="n"/>
      <c r="AB90" s="89" t="n"/>
      <c r="AC90" s="89" t="n"/>
      <c r="AD90" s="89" t="n"/>
      <c r="AE90" s="89" t="n"/>
      <c r="AF90" s="89" t="n"/>
      <c r="AG90" s="89" t="n"/>
      <c r="AH90" s="89" t="n"/>
      <c r="AI90" s="89" t="n"/>
      <c r="AJ90" s="89" t="n"/>
      <c r="AK90" s="266" t="n"/>
      <c r="AL90" s="375" t="n"/>
      <c r="AM90" s="88" t="n"/>
      <c r="AN90" s="375" t="n"/>
      <c r="AO90" s="88" t="n"/>
      <c r="AP90" s="88" t="n"/>
      <c r="AQ90" s="87" t="n"/>
    </row>
    <row r="91" ht="3" customHeight="1">
      <c r="A91" s="81" t="n"/>
      <c r="B91" s="81" t="n"/>
      <c r="C91" s="81" t="n"/>
      <c r="D91" s="81" t="n"/>
      <c r="E91" s="81" t="n"/>
      <c r="F91" s="81" t="n"/>
      <c r="G91" s="81" t="n"/>
      <c r="H91" s="81" t="n"/>
      <c r="I91" s="81" t="n"/>
      <c r="J91" s="81" t="n"/>
      <c r="K91" s="81" t="n"/>
      <c r="L91" s="81" t="n"/>
      <c r="M91" s="81" t="n"/>
      <c r="N91" s="81" t="n"/>
      <c r="O91" s="81" t="n"/>
      <c r="P91" s="81" t="n"/>
      <c r="Q91" s="81" t="n"/>
      <c r="R91" s="81" t="n"/>
      <c r="S91" s="81" t="n"/>
      <c r="T91" s="81" t="n"/>
      <c r="U91" s="81" t="n"/>
      <c r="V91" s="81" t="n"/>
      <c r="W91" s="81" t="n"/>
      <c r="X91" s="81" t="n"/>
      <c r="Y91" s="81" t="n"/>
      <c r="Z91" s="81" t="n"/>
      <c r="AA91" s="81" t="n"/>
      <c r="AB91" s="81" t="n"/>
      <c r="AC91" s="81" t="n"/>
      <c r="AD91" s="81" t="n"/>
      <c r="AE91" s="81" t="n"/>
      <c r="AF91" s="81" t="n"/>
      <c r="AG91" s="81" t="n"/>
      <c r="AH91" s="81" t="n"/>
      <c r="AI91" s="81" t="n"/>
      <c r="AJ91" s="81" t="n"/>
      <c r="AK91" s="81" t="n"/>
      <c r="AL91" s="81" t="n"/>
      <c r="AM91" s="81" t="n"/>
      <c r="AN91" s="81" t="n"/>
      <c r="AO91" s="81" t="n"/>
      <c r="AP91" s="81" t="n"/>
      <c r="AQ91" s="81" t="n"/>
      <c r="AR91" s="81" t="n"/>
      <c r="AS91" s="83" t="n"/>
    </row>
    <row r="92" ht="13.5" customHeight="1">
      <c r="A92" s="302" t="inlineStr">
        <is>
          <t>* Форма заполняется:</t>
        </is>
      </c>
      <c r="C92" s="87" t="n"/>
      <c r="D92" s="87" t="n"/>
      <c r="E92" s="87" t="n"/>
      <c r="F92" s="87" t="n"/>
      <c r="G92" s="87" t="n"/>
      <c r="H92" s="87" t="n"/>
      <c r="I92" s="87" t="n"/>
      <c r="J92" s="87" t="n"/>
      <c r="K92" s="87" t="n"/>
      <c r="L92" s="87" t="n"/>
      <c r="M92" s="87" t="n"/>
      <c r="N92" s="87" t="n"/>
      <c r="O92" s="87" t="n"/>
      <c r="P92" s="87" t="n"/>
      <c r="Q92" s="87" t="n"/>
      <c r="R92" s="87" t="n"/>
      <c r="S92" s="87" t="n"/>
      <c r="T92" s="87" t="n"/>
      <c r="U92" s="87" t="n"/>
      <c r="V92" s="87" t="n"/>
      <c r="W92" s="87" t="n"/>
      <c r="X92" s="87" t="n"/>
      <c r="Y92" s="87" t="n"/>
      <c r="Z92" s="87" t="n"/>
      <c r="AA92" s="87" t="n"/>
      <c r="AB92" s="87" t="n"/>
      <c r="AC92" s="87" t="n"/>
      <c r="AD92" s="87" t="n"/>
      <c r="AE92" s="87" t="n"/>
      <c r="AF92" s="87" t="n"/>
      <c r="AG92" s="87" t="n"/>
      <c r="AH92" s="87" t="n"/>
      <c r="AI92" s="87" t="n"/>
      <c r="AJ92" s="87" t="n"/>
      <c r="AK92" s="87" t="n"/>
      <c r="AL92" s="87" t="n"/>
      <c r="AM92" s="87" t="n"/>
      <c r="AN92" s="87" t="n"/>
      <c r="AO92" s="87" t="n"/>
      <c r="AP92" s="87" t="n"/>
      <c r="AQ92" s="87" t="n"/>
      <c r="AR92" s="87" t="n"/>
      <c r="AS92" s="83" t="n"/>
    </row>
    <row r="93" ht="13.5" customHeight="1">
      <c r="A93" s="86"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84" t="n"/>
      <c r="C93" s="85" t="n"/>
      <c r="D93" s="84" t="n"/>
      <c r="E93" s="84" t="n"/>
      <c r="F93" s="84" t="n"/>
      <c r="G93" s="84" t="n"/>
      <c r="H93" s="84" t="n"/>
      <c r="I93" s="84" t="n"/>
      <c r="J93" s="84" t="n"/>
      <c r="K93" s="84" t="n"/>
      <c r="L93" s="84" t="n"/>
      <c r="M93" s="84"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3" t="n"/>
      <c r="AQ93" s="83" t="n"/>
      <c r="AR93" s="83" t="n"/>
      <c r="AS93" s="83" t="n"/>
    </row>
    <row r="94" ht="11.25" customHeight="1">
      <c r="A94" s="86" t="inlineStr">
        <is>
          <t xml:space="preserve">     - в отношении реконструированных объектов в том случае, если данный объект после реконструкции "создает" новый финансовый поток</t>
        </is>
      </c>
      <c r="B94" s="84" t="n"/>
      <c r="C94" s="85" t="n"/>
      <c r="D94" s="84" t="n"/>
      <c r="E94" s="84" t="n"/>
      <c r="F94" s="84" t="n"/>
      <c r="G94" s="84" t="n"/>
      <c r="H94" s="84" t="n"/>
      <c r="I94" s="84" t="n"/>
      <c r="J94" s="84" t="n"/>
      <c r="K94" s="84" t="n"/>
      <c r="L94" s="84" t="n"/>
      <c r="M94" s="84"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3" t="n"/>
      <c r="AQ94" s="83" t="n"/>
      <c r="AR94" s="83" t="n"/>
      <c r="AS94" s="81" t="n"/>
    </row>
    <row r="95">
      <c r="A95" s="86" t="inlineStr">
        <is>
          <t xml:space="preserve">     - по проектам, общая стоимость реализации которых составляет 500 млн. рублей и более.</t>
        </is>
      </c>
      <c r="B95" s="84" t="n"/>
      <c r="C95" s="85" t="n"/>
      <c r="D95" s="84" t="n"/>
      <c r="E95" s="84" t="n"/>
      <c r="F95" s="84" t="n"/>
      <c r="G95" s="84" t="n"/>
      <c r="H95" s="84" t="n"/>
      <c r="I95" s="84" t="n"/>
      <c r="J95" s="84" t="n"/>
      <c r="K95" s="84" t="n"/>
      <c r="L95" s="84" t="n"/>
      <c r="M95" s="84"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3" t="n"/>
      <c r="AQ95" s="83" t="n"/>
      <c r="AR95" s="83" t="n"/>
      <c r="AS95" s="81" t="n"/>
    </row>
    <row r="96">
      <c r="A96" s="302"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81" t="n"/>
      <c r="D96" s="81" t="n"/>
      <c r="E96" s="81" t="n"/>
      <c r="F96" s="81" t="n"/>
      <c r="G96" s="81" t="n"/>
      <c r="H96" s="81" t="n"/>
      <c r="I96" s="81" t="n"/>
      <c r="J96" s="81" t="n"/>
      <c r="K96" s="81" t="n"/>
      <c r="L96" s="81" t="n"/>
      <c r="M96" s="81" t="n"/>
      <c r="N96" s="81" t="n"/>
      <c r="O96" s="81" t="n"/>
      <c r="P96" s="81" t="n"/>
      <c r="Q96" s="81" t="n"/>
      <c r="R96" s="81" t="n"/>
      <c r="S96" s="81" t="n"/>
      <c r="T96" s="81" t="n"/>
      <c r="U96" s="81" t="n"/>
      <c r="V96" s="81" t="n"/>
      <c r="W96" s="81" t="n"/>
      <c r="X96" s="81" t="n"/>
      <c r="Y96" s="81" t="n"/>
      <c r="Z96" s="81" t="n"/>
      <c r="AA96" s="81" t="n"/>
      <c r="AB96" s="81" t="n"/>
      <c r="AC96" s="81" t="n"/>
      <c r="AD96" s="81" t="n"/>
      <c r="AE96" s="81" t="n"/>
      <c r="AF96" s="81" t="n"/>
      <c r="AG96" s="81" t="n"/>
      <c r="AH96" s="81" t="n"/>
      <c r="AI96" s="81" t="n"/>
      <c r="AJ96" s="81" t="n"/>
      <c r="AK96" s="81" t="n"/>
      <c r="AL96" s="81" t="n"/>
      <c r="AM96" s="81" t="n"/>
      <c r="AN96" s="81" t="n"/>
      <c r="AO96" s="81" t="n"/>
      <c r="AP96" s="81" t="n"/>
      <c r="AQ96" s="81" t="n"/>
      <c r="AR96" s="81"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7:AL47"/>
    <mergeCell ref="A74:AJ74"/>
    <mergeCell ref="AK32:AL32"/>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37:AJ37"/>
    <mergeCell ref="A46:AJ46"/>
    <mergeCell ref="A15:AR15"/>
    <mergeCell ref="AK83:AL83"/>
    <mergeCell ref="AK78:AL78"/>
    <mergeCell ref="AK30:AL30"/>
    <mergeCell ref="AK39:AL39"/>
    <mergeCell ref="A26:AJ26"/>
    <mergeCell ref="AM49:AN49"/>
    <mergeCell ref="AK54:AL54"/>
    <mergeCell ref="A71:AJ71"/>
    <mergeCell ref="AK55:AL55"/>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89:D89"/>
    <mergeCell ref="AK56:AL56"/>
    <mergeCell ref="A77:AJ77"/>
    <mergeCell ref="A34:AJ34"/>
    <mergeCell ref="A83:AJ83"/>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68:AN68"/>
    <mergeCell ref="A55:AJ55"/>
    <mergeCell ref="AM77:AN77"/>
    <mergeCell ref="AK58:AL58"/>
    <mergeCell ref="AM52:AN52"/>
    <mergeCell ref="AM67:AN67"/>
    <mergeCell ref="AK45:AL45"/>
    <mergeCell ref="AM61:AN61"/>
    <mergeCell ref="A32:AJ32"/>
    <mergeCell ref="AK60:AL60"/>
    <mergeCell ref="AK29:AL29"/>
    <mergeCell ref="AK69:AL69"/>
    <mergeCell ref="AM69:AN69"/>
    <mergeCell ref="A29:AJ29"/>
    <mergeCell ref="A81:AJ81"/>
    <mergeCell ref="A38:AJ38"/>
    <mergeCell ref="AK44:AL44"/>
    <mergeCell ref="AK59:AL59"/>
    <mergeCell ref="AK84:AL84"/>
    <mergeCell ref="AQ28:AR28"/>
    <mergeCell ref="AM84:AN84"/>
    <mergeCell ref="AK31:AL31"/>
    <mergeCell ref="A44:AJ44"/>
    <mergeCell ref="AM75:AN75"/>
    <mergeCell ref="A31:AJ31"/>
    <mergeCell ref="A58:AJ58"/>
    <mergeCell ref="A40:AJ40"/>
    <mergeCell ref="AM50:AN50"/>
    <mergeCell ref="A67:AJ67"/>
    <mergeCell ref="AK86:AL86"/>
    <mergeCell ref="AM55:AN55"/>
    <mergeCell ref="AK80:AL80"/>
    <mergeCell ref="AM86:AN86"/>
    <mergeCell ref="AM80:AN80"/>
    <mergeCell ref="A24:AJ24"/>
    <mergeCell ref="AM89:AN89"/>
    <mergeCell ref="A82:AJ82"/>
    <mergeCell ref="A60:AJ60"/>
    <mergeCell ref="AK70:AL70"/>
    <mergeCell ref="AM79:AN79"/>
  </mergeCells>
  <pageMargins left="1.102362204724409" right="0.7086614173228347" top="0.3937007874015748" bottom="0.2755905511811024" header="0.1968503937007874" footer="0.1574803149606299"/>
  <pageSetup orientation="portrait" paperSize="8" scale="78"/>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view="pageBreakPreview" topLeftCell="A6" zoomScale="85" zoomScaleSheetLayoutView="85" workbookViewId="0">
      <selection activeCell="A15" sqref="A15:L15"/>
    </sheetView>
  </sheetViews>
  <sheetFormatPr baseColWidth="8" defaultRowHeight="15.75"/>
  <cols>
    <col width="9.140625" customWidth="1" style="46" min="1" max="1"/>
    <col width="37.7109375" customWidth="1" style="46" min="2" max="2"/>
    <col width="16" bestFit="1" customWidth="1" style="46" min="3" max="3"/>
    <col width="13.85546875" customWidth="1" style="46" min="4" max="4"/>
    <col hidden="1" width="13" customWidth="1" style="46" min="5" max="6"/>
    <col width="11" customWidth="1" style="46" min="7" max="7"/>
    <col width="15.5703125" customWidth="1" style="46" min="8" max="8"/>
    <col width="18.28515625" customWidth="1" style="46" min="9" max="10"/>
    <col width="64.85546875" customWidth="1" style="46" min="11" max="11"/>
    <col width="32.28515625" customWidth="1" style="46" min="12" max="12"/>
    <col width="9.140625" customWidth="1" style="46" min="13" max="252"/>
    <col width="37.7109375" customWidth="1" style="46" min="253" max="253"/>
    <col width="9.140625" customWidth="1" style="46" min="254" max="254"/>
    <col width="12.85546875" customWidth="1" style="46" min="255" max="255"/>
    <col hidden="1" width="13" customWidth="1" style="46" min="256" max="257"/>
    <col width="18.28515625" customWidth="1" style="46" min="258" max="258"/>
    <col width="64.85546875" customWidth="1" style="46" min="259" max="259"/>
    <col width="9.140625" customWidth="1" style="46" min="260" max="263"/>
    <col width="14.85546875" customWidth="1" style="46" min="264" max="264"/>
    <col width="9.140625" customWidth="1" style="46" min="265" max="508"/>
    <col width="37.7109375" customWidth="1" style="46" min="509" max="509"/>
    <col width="9.140625" customWidth="1" style="46" min="510" max="510"/>
    <col width="12.85546875" customWidth="1" style="46" min="511" max="511"/>
    <col hidden="1" width="13" customWidth="1" style="46" min="512" max="513"/>
    <col width="18.28515625" customWidth="1" style="46" min="514" max="514"/>
    <col width="64.85546875" customWidth="1" style="46" min="515" max="515"/>
    <col width="9.140625" customWidth="1" style="46" min="516" max="519"/>
    <col width="14.85546875" customWidth="1" style="46" min="520" max="520"/>
    <col width="9.140625" customWidth="1" style="46" min="521" max="764"/>
    <col width="37.7109375" customWidth="1" style="46" min="765" max="765"/>
    <col width="9.140625" customWidth="1" style="46" min="766" max="766"/>
    <col width="12.85546875" customWidth="1" style="46" min="767" max="767"/>
    <col hidden="1" width="13" customWidth="1" style="46" min="768" max="769"/>
    <col width="18.28515625" customWidth="1" style="46" min="770" max="770"/>
    <col width="64.85546875" customWidth="1" style="46" min="771" max="771"/>
    <col width="9.140625" customWidth="1" style="46" min="772" max="775"/>
    <col width="14.85546875" customWidth="1" style="46" min="776" max="776"/>
    <col width="9.140625" customWidth="1" style="46" min="777" max="1020"/>
    <col width="37.7109375" customWidth="1" style="46" min="1021" max="1021"/>
    <col width="9.140625" customWidth="1" style="46" min="1022" max="1022"/>
    <col width="12.85546875" customWidth="1" style="46" min="1023" max="1023"/>
    <col hidden="1" width="13" customWidth="1" style="46" min="1024" max="1025"/>
    <col width="18.28515625" customWidth="1" style="46" min="1026" max="1026"/>
    <col width="64.85546875" customWidth="1" style="46" min="1027" max="1027"/>
    <col width="9.140625" customWidth="1" style="46" min="1028" max="1031"/>
    <col width="14.85546875" customWidth="1" style="46" min="1032" max="1032"/>
    <col width="9.140625" customWidth="1" style="46" min="1033" max="1276"/>
    <col width="37.7109375" customWidth="1" style="46" min="1277" max="1277"/>
    <col width="9.140625" customWidth="1" style="46" min="1278" max="1278"/>
    <col width="12.85546875" customWidth="1" style="46" min="1279" max="1279"/>
    <col hidden="1" width="13" customWidth="1" style="46" min="1280" max="1281"/>
    <col width="18.28515625" customWidth="1" style="46" min="1282" max="1282"/>
    <col width="64.85546875" customWidth="1" style="46" min="1283" max="1283"/>
    <col width="9.140625" customWidth="1" style="46" min="1284" max="1287"/>
    <col width="14.85546875" customWidth="1" style="46" min="1288" max="1288"/>
    <col width="9.140625" customWidth="1" style="46" min="1289" max="1532"/>
    <col width="37.7109375" customWidth="1" style="46" min="1533" max="1533"/>
    <col width="9.140625" customWidth="1" style="46" min="1534" max="1534"/>
    <col width="12.85546875" customWidth="1" style="46" min="1535" max="1535"/>
    <col hidden="1" width="13" customWidth="1" style="46" min="1536" max="1537"/>
    <col width="18.28515625" customWidth="1" style="46" min="1538" max="1538"/>
    <col width="64.85546875" customWidth="1" style="46" min="1539" max="1539"/>
    <col width="9.140625" customWidth="1" style="46" min="1540" max="1543"/>
    <col width="14.85546875" customWidth="1" style="46" min="1544" max="1544"/>
    <col width="9.140625" customWidth="1" style="46" min="1545" max="1788"/>
    <col width="37.7109375" customWidth="1" style="46" min="1789" max="1789"/>
    <col width="9.140625" customWidth="1" style="46" min="1790" max="1790"/>
    <col width="12.85546875" customWidth="1" style="46" min="1791" max="1791"/>
    <col hidden="1" width="13" customWidth="1" style="46" min="1792" max="1793"/>
    <col width="18.28515625" customWidth="1" style="46" min="1794" max="1794"/>
    <col width="64.85546875" customWidth="1" style="46" min="1795" max="1795"/>
    <col width="9.140625" customWidth="1" style="46" min="1796" max="1799"/>
    <col width="14.85546875" customWidth="1" style="46" min="1800" max="1800"/>
    <col width="9.140625" customWidth="1" style="46" min="1801" max="2044"/>
    <col width="37.7109375" customWidth="1" style="46" min="2045" max="2045"/>
    <col width="9.140625" customWidth="1" style="46" min="2046" max="2046"/>
    <col width="12.85546875" customWidth="1" style="46" min="2047" max="2047"/>
    <col hidden="1" width="13" customWidth="1" style="46" min="2048" max="2049"/>
    <col width="18.28515625" customWidth="1" style="46" min="2050" max="2050"/>
    <col width="64.85546875" customWidth="1" style="46" min="2051" max="2051"/>
    <col width="9.140625" customWidth="1" style="46" min="2052" max="2055"/>
    <col width="14.85546875" customWidth="1" style="46" min="2056" max="2056"/>
    <col width="9.140625" customWidth="1" style="46" min="2057" max="2300"/>
    <col width="37.7109375" customWidth="1" style="46" min="2301" max="2301"/>
    <col width="9.140625" customWidth="1" style="46" min="2302" max="2302"/>
    <col width="12.85546875" customWidth="1" style="46" min="2303" max="2303"/>
    <col hidden="1" width="13" customWidth="1" style="46" min="2304" max="2305"/>
    <col width="18.28515625" customWidth="1" style="46" min="2306" max="2306"/>
    <col width="64.85546875" customWidth="1" style="46" min="2307" max="2307"/>
    <col width="9.140625" customWidth="1" style="46" min="2308" max="2311"/>
    <col width="14.85546875" customWidth="1" style="46" min="2312" max="2312"/>
    <col width="9.140625" customWidth="1" style="46" min="2313" max="2556"/>
    <col width="37.7109375" customWidth="1" style="46" min="2557" max="2557"/>
    <col width="9.140625" customWidth="1" style="46" min="2558" max="2558"/>
    <col width="12.85546875" customWidth="1" style="46" min="2559" max="2559"/>
    <col hidden="1" width="13" customWidth="1" style="46" min="2560" max="2561"/>
    <col width="18.28515625" customWidth="1" style="46" min="2562" max="2562"/>
    <col width="64.85546875" customWidth="1" style="46" min="2563" max="2563"/>
    <col width="9.140625" customWidth="1" style="46" min="2564" max="2567"/>
    <col width="14.85546875" customWidth="1" style="46" min="2568" max="2568"/>
    <col width="9.140625" customWidth="1" style="46" min="2569" max="2812"/>
    <col width="37.7109375" customWidth="1" style="46" min="2813" max="2813"/>
    <col width="9.140625" customWidth="1" style="46" min="2814" max="2814"/>
    <col width="12.85546875" customWidth="1" style="46" min="2815" max="2815"/>
    <col hidden="1" width="13" customWidth="1" style="46" min="2816" max="2817"/>
    <col width="18.28515625" customWidth="1" style="46" min="2818" max="2818"/>
    <col width="64.85546875" customWidth="1" style="46" min="2819" max="2819"/>
    <col width="9.140625" customWidth="1" style="46" min="2820" max="2823"/>
    <col width="14.85546875" customWidth="1" style="46" min="2824" max="2824"/>
    <col width="9.140625" customWidth="1" style="46" min="2825" max="3068"/>
    <col width="37.7109375" customWidth="1" style="46" min="3069" max="3069"/>
    <col width="9.140625" customWidth="1" style="46" min="3070" max="3070"/>
    <col width="12.85546875" customWidth="1" style="46" min="3071" max="3071"/>
    <col hidden="1" width="13" customWidth="1" style="46" min="3072" max="3073"/>
    <col width="18.28515625" customWidth="1" style="46" min="3074" max="3074"/>
    <col width="64.85546875" customWidth="1" style="46" min="3075" max="3075"/>
    <col width="9.140625" customWidth="1" style="46" min="3076" max="3079"/>
    <col width="14.85546875" customWidth="1" style="46" min="3080" max="3080"/>
    <col width="9.140625" customWidth="1" style="46" min="3081" max="3324"/>
    <col width="37.7109375" customWidth="1" style="46" min="3325" max="3325"/>
    <col width="9.140625" customWidth="1" style="46" min="3326" max="3326"/>
    <col width="12.85546875" customWidth="1" style="46" min="3327" max="3327"/>
    <col hidden="1" width="13" customWidth="1" style="46" min="3328" max="3329"/>
    <col width="18.28515625" customWidth="1" style="46" min="3330" max="3330"/>
    <col width="64.85546875" customWidth="1" style="46" min="3331" max="3331"/>
    <col width="9.140625" customWidth="1" style="46" min="3332" max="3335"/>
    <col width="14.85546875" customWidth="1" style="46" min="3336" max="3336"/>
    <col width="9.140625" customWidth="1" style="46" min="3337" max="3580"/>
    <col width="37.7109375" customWidth="1" style="46" min="3581" max="3581"/>
    <col width="9.140625" customWidth="1" style="46" min="3582" max="3582"/>
    <col width="12.85546875" customWidth="1" style="46" min="3583" max="3583"/>
    <col hidden="1" width="13" customWidth="1" style="46" min="3584" max="3585"/>
    <col width="18.28515625" customWidth="1" style="46" min="3586" max="3586"/>
    <col width="64.85546875" customWidth="1" style="46" min="3587" max="3587"/>
    <col width="9.140625" customWidth="1" style="46" min="3588" max="3591"/>
    <col width="14.85546875" customWidth="1" style="46" min="3592" max="3592"/>
    <col width="9.140625" customWidth="1" style="46" min="3593" max="3836"/>
    <col width="37.7109375" customWidth="1" style="46" min="3837" max="3837"/>
    <col width="9.140625" customWidth="1" style="46" min="3838" max="3838"/>
    <col width="12.85546875" customWidth="1" style="46" min="3839" max="3839"/>
    <col hidden="1" width="13" customWidth="1" style="46" min="3840" max="3841"/>
    <col width="18.28515625" customWidth="1" style="46" min="3842" max="3842"/>
    <col width="64.85546875" customWidth="1" style="46" min="3843" max="3843"/>
    <col width="9.140625" customWidth="1" style="46" min="3844" max="3847"/>
    <col width="14.85546875" customWidth="1" style="46" min="3848" max="3848"/>
    <col width="9.140625" customWidth="1" style="46" min="3849" max="4092"/>
    <col width="37.7109375" customWidth="1" style="46" min="4093" max="4093"/>
    <col width="9.140625" customWidth="1" style="46" min="4094" max="4094"/>
    <col width="12.85546875" customWidth="1" style="46" min="4095" max="4095"/>
    <col hidden="1" width="13" customWidth="1" style="46" min="4096" max="4097"/>
    <col width="18.28515625" customWidth="1" style="46" min="4098" max="4098"/>
    <col width="64.85546875" customWidth="1" style="46" min="4099" max="4099"/>
    <col width="9.140625" customWidth="1" style="46" min="4100" max="4103"/>
    <col width="14.85546875" customWidth="1" style="46" min="4104" max="4104"/>
    <col width="9.140625" customWidth="1" style="46" min="4105" max="4348"/>
    <col width="37.7109375" customWidth="1" style="46" min="4349" max="4349"/>
    <col width="9.140625" customWidth="1" style="46" min="4350" max="4350"/>
    <col width="12.85546875" customWidth="1" style="46" min="4351" max="4351"/>
    <col hidden="1" width="13" customWidth="1" style="46" min="4352" max="4353"/>
    <col width="18.28515625" customWidth="1" style="46" min="4354" max="4354"/>
    <col width="64.85546875" customWidth="1" style="46" min="4355" max="4355"/>
    <col width="9.140625" customWidth="1" style="46" min="4356" max="4359"/>
    <col width="14.85546875" customWidth="1" style="46" min="4360" max="4360"/>
    <col width="9.140625" customWidth="1" style="46" min="4361" max="4604"/>
    <col width="37.7109375" customWidth="1" style="46" min="4605" max="4605"/>
    <col width="9.140625" customWidth="1" style="46" min="4606" max="4606"/>
    <col width="12.85546875" customWidth="1" style="46" min="4607" max="4607"/>
    <col hidden="1" width="13" customWidth="1" style="46" min="4608" max="4609"/>
    <col width="18.28515625" customWidth="1" style="46" min="4610" max="4610"/>
    <col width="64.85546875" customWidth="1" style="46" min="4611" max="4611"/>
    <col width="9.140625" customWidth="1" style="46" min="4612" max="4615"/>
    <col width="14.85546875" customWidth="1" style="46" min="4616" max="4616"/>
    <col width="9.140625" customWidth="1" style="46" min="4617" max="4860"/>
    <col width="37.7109375" customWidth="1" style="46" min="4861" max="4861"/>
    <col width="9.140625" customWidth="1" style="46" min="4862" max="4862"/>
    <col width="12.85546875" customWidth="1" style="46" min="4863" max="4863"/>
    <col hidden="1" width="13" customWidth="1" style="46" min="4864" max="4865"/>
    <col width="18.28515625" customWidth="1" style="46" min="4866" max="4866"/>
    <col width="64.85546875" customWidth="1" style="46" min="4867" max="4867"/>
    <col width="9.140625" customWidth="1" style="46" min="4868" max="4871"/>
    <col width="14.85546875" customWidth="1" style="46" min="4872" max="4872"/>
    <col width="9.140625" customWidth="1" style="46" min="4873" max="5116"/>
    <col width="37.7109375" customWidth="1" style="46" min="5117" max="5117"/>
    <col width="9.140625" customWidth="1" style="46" min="5118" max="5118"/>
    <col width="12.85546875" customWidth="1" style="46" min="5119" max="5119"/>
    <col hidden="1" width="13" customWidth="1" style="46" min="5120" max="5121"/>
    <col width="18.28515625" customWidth="1" style="46" min="5122" max="5122"/>
    <col width="64.85546875" customWidth="1" style="46" min="5123" max="5123"/>
    <col width="9.140625" customWidth="1" style="46" min="5124" max="5127"/>
    <col width="14.85546875" customWidth="1" style="46" min="5128" max="5128"/>
    <col width="9.140625" customWidth="1" style="46" min="5129" max="5372"/>
    <col width="37.7109375" customWidth="1" style="46" min="5373" max="5373"/>
    <col width="9.140625" customWidth="1" style="46" min="5374" max="5374"/>
    <col width="12.85546875" customWidth="1" style="46" min="5375" max="5375"/>
    <col hidden="1" width="13" customWidth="1" style="46" min="5376" max="5377"/>
    <col width="18.28515625" customWidth="1" style="46" min="5378" max="5378"/>
    <col width="64.85546875" customWidth="1" style="46" min="5379" max="5379"/>
    <col width="9.140625" customWidth="1" style="46" min="5380" max="5383"/>
    <col width="14.85546875" customWidth="1" style="46" min="5384" max="5384"/>
    <col width="9.140625" customWidth="1" style="46" min="5385" max="5628"/>
    <col width="37.7109375" customWidth="1" style="46" min="5629" max="5629"/>
    <col width="9.140625" customWidth="1" style="46" min="5630" max="5630"/>
    <col width="12.85546875" customWidth="1" style="46" min="5631" max="5631"/>
    <col hidden="1" width="13" customWidth="1" style="46" min="5632" max="5633"/>
    <col width="18.28515625" customWidth="1" style="46" min="5634" max="5634"/>
    <col width="64.85546875" customWidth="1" style="46" min="5635" max="5635"/>
    <col width="9.140625" customWidth="1" style="46" min="5636" max="5639"/>
    <col width="14.85546875" customWidth="1" style="46" min="5640" max="5640"/>
    <col width="9.140625" customWidth="1" style="46" min="5641" max="5884"/>
    <col width="37.7109375" customWidth="1" style="46" min="5885" max="5885"/>
    <col width="9.140625" customWidth="1" style="46" min="5886" max="5886"/>
    <col width="12.85546875" customWidth="1" style="46" min="5887" max="5887"/>
    <col hidden="1" width="13" customWidth="1" style="46" min="5888" max="5889"/>
    <col width="18.28515625" customWidth="1" style="46" min="5890" max="5890"/>
    <col width="64.85546875" customWidth="1" style="46" min="5891" max="5891"/>
    <col width="9.140625" customWidth="1" style="46" min="5892" max="5895"/>
    <col width="14.85546875" customWidth="1" style="46" min="5896" max="5896"/>
    <col width="9.140625" customWidth="1" style="46" min="5897" max="6140"/>
    <col width="37.7109375" customWidth="1" style="46" min="6141" max="6141"/>
    <col width="9.140625" customWidth="1" style="46" min="6142" max="6142"/>
    <col width="12.85546875" customWidth="1" style="46" min="6143" max="6143"/>
    <col hidden="1" width="13" customWidth="1" style="46" min="6144" max="6145"/>
    <col width="18.28515625" customWidth="1" style="46" min="6146" max="6146"/>
    <col width="64.85546875" customWidth="1" style="46" min="6147" max="6147"/>
    <col width="9.140625" customWidth="1" style="46" min="6148" max="6151"/>
    <col width="14.85546875" customWidth="1" style="46" min="6152" max="6152"/>
    <col width="9.140625" customWidth="1" style="46" min="6153" max="6396"/>
    <col width="37.7109375" customWidth="1" style="46" min="6397" max="6397"/>
    <col width="9.140625" customWidth="1" style="46" min="6398" max="6398"/>
    <col width="12.85546875" customWidth="1" style="46" min="6399" max="6399"/>
    <col hidden="1" width="13" customWidth="1" style="46" min="6400" max="6401"/>
    <col width="18.28515625" customWidth="1" style="46" min="6402" max="6402"/>
    <col width="64.85546875" customWidth="1" style="46" min="6403" max="6403"/>
    <col width="9.140625" customWidth="1" style="46" min="6404" max="6407"/>
    <col width="14.85546875" customWidth="1" style="46" min="6408" max="6408"/>
    <col width="9.140625" customWidth="1" style="46" min="6409" max="6652"/>
    <col width="37.7109375" customWidth="1" style="46" min="6653" max="6653"/>
    <col width="9.140625" customWidth="1" style="46" min="6654" max="6654"/>
    <col width="12.85546875" customWidth="1" style="46" min="6655" max="6655"/>
    <col hidden="1" width="13" customWidth="1" style="46" min="6656" max="6657"/>
    <col width="18.28515625" customWidth="1" style="46" min="6658" max="6658"/>
    <col width="64.85546875" customWidth="1" style="46" min="6659" max="6659"/>
    <col width="9.140625" customWidth="1" style="46" min="6660" max="6663"/>
    <col width="14.85546875" customWidth="1" style="46" min="6664" max="6664"/>
    <col width="9.140625" customWidth="1" style="46" min="6665" max="6908"/>
    <col width="37.7109375" customWidth="1" style="46" min="6909" max="6909"/>
    <col width="9.140625" customWidth="1" style="46" min="6910" max="6910"/>
    <col width="12.85546875" customWidth="1" style="46" min="6911" max="6911"/>
    <col hidden="1" width="13" customWidth="1" style="46" min="6912" max="6913"/>
    <col width="18.28515625" customWidth="1" style="46" min="6914" max="6914"/>
    <col width="64.85546875" customWidth="1" style="46" min="6915" max="6915"/>
    <col width="9.140625" customWidth="1" style="46" min="6916" max="6919"/>
    <col width="14.85546875" customWidth="1" style="46" min="6920" max="6920"/>
    <col width="9.140625" customWidth="1" style="46" min="6921" max="7164"/>
    <col width="37.7109375" customWidth="1" style="46" min="7165" max="7165"/>
    <col width="9.140625" customWidth="1" style="46" min="7166" max="7166"/>
    <col width="12.85546875" customWidth="1" style="46" min="7167" max="7167"/>
    <col hidden="1" width="13" customWidth="1" style="46" min="7168" max="7169"/>
    <col width="18.28515625" customWidth="1" style="46" min="7170" max="7170"/>
    <col width="64.85546875" customWidth="1" style="46" min="7171" max="7171"/>
    <col width="9.140625" customWidth="1" style="46" min="7172" max="7175"/>
    <col width="14.85546875" customWidth="1" style="46" min="7176" max="7176"/>
    <col width="9.140625" customWidth="1" style="46" min="7177" max="7420"/>
    <col width="37.7109375" customWidth="1" style="46" min="7421" max="7421"/>
    <col width="9.140625" customWidth="1" style="46" min="7422" max="7422"/>
    <col width="12.85546875" customWidth="1" style="46" min="7423" max="7423"/>
    <col hidden="1" width="13" customWidth="1" style="46" min="7424" max="7425"/>
    <col width="18.28515625" customWidth="1" style="46" min="7426" max="7426"/>
    <col width="64.85546875" customWidth="1" style="46" min="7427" max="7427"/>
    <col width="9.140625" customWidth="1" style="46" min="7428" max="7431"/>
    <col width="14.85546875" customWidth="1" style="46" min="7432" max="7432"/>
    <col width="9.140625" customWidth="1" style="46" min="7433" max="7676"/>
    <col width="37.7109375" customWidth="1" style="46" min="7677" max="7677"/>
    <col width="9.140625" customWidth="1" style="46" min="7678" max="7678"/>
    <col width="12.85546875" customWidth="1" style="46" min="7679" max="7679"/>
    <col hidden="1" width="13" customWidth="1" style="46" min="7680" max="7681"/>
    <col width="18.28515625" customWidth="1" style="46" min="7682" max="7682"/>
    <col width="64.85546875" customWidth="1" style="46" min="7683" max="7683"/>
    <col width="9.140625" customWidth="1" style="46" min="7684" max="7687"/>
    <col width="14.85546875" customWidth="1" style="46" min="7688" max="7688"/>
    <col width="9.140625" customWidth="1" style="46" min="7689" max="7932"/>
    <col width="37.7109375" customWidth="1" style="46" min="7933" max="7933"/>
    <col width="9.140625" customWidth="1" style="46" min="7934" max="7934"/>
    <col width="12.85546875" customWidth="1" style="46" min="7935" max="7935"/>
    <col hidden="1" width="13" customWidth="1" style="46" min="7936" max="7937"/>
    <col width="18.28515625" customWidth="1" style="46" min="7938" max="7938"/>
    <col width="64.85546875" customWidth="1" style="46" min="7939" max="7939"/>
    <col width="9.140625" customWidth="1" style="46" min="7940" max="7943"/>
    <col width="14.85546875" customWidth="1" style="46" min="7944" max="7944"/>
    <col width="9.140625" customWidth="1" style="46" min="7945" max="8188"/>
    <col width="37.7109375" customWidth="1" style="46" min="8189" max="8189"/>
    <col width="9.140625" customWidth="1" style="46" min="8190" max="8190"/>
    <col width="12.85546875" customWidth="1" style="46" min="8191" max="8191"/>
    <col hidden="1" width="13" customWidth="1" style="46" min="8192" max="8193"/>
    <col width="18.28515625" customWidth="1" style="46" min="8194" max="8194"/>
    <col width="64.85546875" customWidth="1" style="46" min="8195" max="8195"/>
    <col width="9.140625" customWidth="1" style="46" min="8196" max="8199"/>
    <col width="14.85546875" customWidth="1" style="46" min="8200" max="8200"/>
    <col width="9.140625" customWidth="1" style="46" min="8201" max="8444"/>
    <col width="37.7109375" customWidth="1" style="46" min="8445" max="8445"/>
    <col width="9.140625" customWidth="1" style="46" min="8446" max="8446"/>
    <col width="12.85546875" customWidth="1" style="46" min="8447" max="8447"/>
    <col hidden="1" width="13" customWidth="1" style="46" min="8448" max="8449"/>
    <col width="18.28515625" customWidth="1" style="46" min="8450" max="8450"/>
    <col width="64.85546875" customWidth="1" style="46" min="8451" max="8451"/>
    <col width="9.140625" customWidth="1" style="46" min="8452" max="8455"/>
    <col width="14.85546875" customWidth="1" style="46" min="8456" max="8456"/>
    <col width="9.140625" customWidth="1" style="46" min="8457" max="8700"/>
    <col width="37.7109375" customWidth="1" style="46" min="8701" max="8701"/>
    <col width="9.140625" customWidth="1" style="46" min="8702" max="8702"/>
    <col width="12.85546875" customWidth="1" style="46" min="8703" max="8703"/>
    <col hidden="1" width="13" customWidth="1" style="46" min="8704" max="8705"/>
    <col width="18.28515625" customWidth="1" style="46" min="8706" max="8706"/>
    <col width="64.85546875" customWidth="1" style="46" min="8707" max="8707"/>
    <col width="9.140625" customWidth="1" style="46" min="8708" max="8711"/>
    <col width="14.85546875" customWidth="1" style="46" min="8712" max="8712"/>
    <col width="9.140625" customWidth="1" style="46" min="8713" max="8956"/>
    <col width="37.7109375" customWidth="1" style="46" min="8957" max="8957"/>
    <col width="9.140625" customWidth="1" style="46" min="8958" max="8958"/>
    <col width="12.85546875" customWidth="1" style="46" min="8959" max="8959"/>
    <col hidden="1" width="13" customWidth="1" style="46" min="8960" max="8961"/>
    <col width="18.28515625" customWidth="1" style="46" min="8962" max="8962"/>
    <col width="64.85546875" customWidth="1" style="46" min="8963" max="8963"/>
    <col width="9.140625" customWidth="1" style="46" min="8964" max="8967"/>
    <col width="14.85546875" customWidth="1" style="46" min="8968" max="8968"/>
    <col width="9.140625" customWidth="1" style="46" min="8969" max="9212"/>
    <col width="37.7109375" customWidth="1" style="46" min="9213" max="9213"/>
    <col width="9.140625" customWidth="1" style="46" min="9214" max="9214"/>
    <col width="12.85546875" customWidth="1" style="46" min="9215" max="9215"/>
    <col hidden="1" width="13" customWidth="1" style="46" min="9216" max="9217"/>
    <col width="18.28515625" customWidth="1" style="46" min="9218" max="9218"/>
    <col width="64.85546875" customWidth="1" style="46" min="9219" max="9219"/>
    <col width="9.140625" customWidth="1" style="46" min="9220" max="9223"/>
    <col width="14.85546875" customWidth="1" style="46" min="9224" max="9224"/>
    <col width="9.140625" customWidth="1" style="46" min="9225" max="9468"/>
    <col width="37.7109375" customWidth="1" style="46" min="9469" max="9469"/>
    <col width="9.140625" customWidth="1" style="46" min="9470" max="9470"/>
    <col width="12.85546875" customWidth="1" style="46" min="9471" max="9471"/>
    <col hidden="1" width="13" customWidth="1" style="46" min="9472" max="9473"/>
    <col width="18.28515625" customWidth="1" style="46" min="9474" max="9474"/>
    <col width="64.85546875" customWidth="1" style="46" min="9475" max="9475"/>
    <col width="9.140625" customWidth="1" style="46" min="9476" max="9479"/>
    <col width="14.85546875" customWidth="1" style="46" min="9480" max="9480"/>
    <col width="9.140625" customWidth="1" style="46" min="9481" max="9724"/>
    <col width="37.7109375" customWidth="1" style="46" min="9725" max="9725"/>
    <col width="9.140625" customWidth="1" style="46" min="9726" max="9726"/>
    <col width="12.85546875" customWidth="1" style="46" min="9727" max="9727"/>
    <col hidden="1" width="13" customWidth="1" style="46" min="9728" max="9729"/>
    <col width="18.28515625" customWidth="1" style="46" min="9730" max="9730"/>
    <col width="64.85546875" customWidth="1" style="46" min="9731" max="9731"/>
    <col width="9.140625" customWidth="1" style="46" min="9732" max="9735"/>
    <col width="14.85546875" customWidth="1" style="46" min="9736" max="9736"/>
    <col width="9.140625" customWidth="1" style="46" min="9737" max="9980"/>
    <col width="37.7109375" customWidth="1" style="46" min="9981" max="9981"/>
    <col width="9.140625" customWidth="1" style="46" min="9982" max="9982"/>
    <col width="12.85546875" customWidth="1" style="46" min="9983" max="9983"/>
    <col hidden="1" width="13" customWidth="1" style="46" min="9984" max="9985"/>
    <col width="18.28515625" customWidth="1" style="46" min="9986" max="9986"/>
    <col width="64.85546875" customWidth="1" style="46" min="9987" max="9987"/>
    <col width="9.140625" customWidth="1" style="46" min="9988" max="9991"/>
    <col width="14.85546875" customWidth="1" style="46" min="9992" max="9992"/>
    <col width="9.140625" customWidth="1" style="46" min="9993" max="10236"/>
    <col width="37.7109375" customWidth="1" style="46" min="10237" max="10237"/>
    <col width="9.140625" customWidth="1" style="46" min="10238" max="10238"/>
    <col width="12.85546875" customWidth="1" style="46" min="10239" max="10239"/>
    <col hidden="1" width="13" customWidth="1" style="46" min="10240" max="10241"/>
    <col width="18.28515625" customWidth="1" style="46" min="10242" max="10242"/>
    <col width="64.85546875" customWidth="1" style="46" min="10243" max="10243"/>
    <col width="9.140625" customWidth="1" style="46" min="10244" max="10247"/>
    <col width="14.85546875" customWidth="1" style="46" min="10248" max="10248"/>
    <col width="9.140625" customWidth="1" style="46" min="10249" max="10492"/>
    <col width="37.7109375" customWidth="1" style="46" min="10493" max="10493"/>
    <col width="9.140625" customWidth="1" style="46" min="10494" max="10494"/>
    <col width="12.85546875" customWidth="1" style="46" min="10495" max="10495"/>
    <col hidden="1" width="13" customWidth="1" style="46" min="10496" max="10497"/>
    <col width="18.28515625" customWidth="1" style="46" min="10498" max="10498"/>
    <col width="64.85546875" customWidth="1" style="46" min="10499" max="10499"/>
    <col width="9.140625" customWidth="1" style="46" min="10500" max="10503"/>
    <col width="14.85546875" customWidth="1" style="46" min="10504" max="10504"/>
    <col width="9.140625" customWidth="1" style="46" min="10505" max="10748"/>
    <col width="37.7109375" customWidth="1" style="46" min="10749" max="10749"/>
    <col width="9.140625" customWidth="1" style="46" min="10750" max="10750"/>
    <col width="12.85546875" customWidth="1" style="46" min="10751" max="10751"/>
    <col hidden="1" width="13" customWidth="1" style="46" min="10752" max="10753"/>
    <col width="18.28515625" customWidth="1" style="46" min="10754" max="10754"/>
    <col width="64.85546875" customWidth="1" style="46" min="10755" max="10755"/>
    <col width="9.140625" customWidth="1" style="46" min="10756" max="10759"/>
    <col width="14.85546875" customWidth="1" style="46" min="10760" max="10760"/>
    <col width="9.140625" customWidth="1" style="46" min="10761" max="11004"/>
    <col width="37.7109375" customWidth="1" style="46" min="11005" max="11005"/>
    <col width="9.140625" customWidth="1" style="46" min="11006" max="11006"/>
    <col width="12.85546875" customWidth="1" style="46" min="11007" max="11007"/>
    <col hidden="1" width="13" customWidth="1" style="46" min="11008" max="11009"/>
    <col width="18.28515625" customWidth="1" style="46" min="11010" max="11010"/>
    <col width="64.85546875" customWidth="1" style="46" min="11011" max="11011"/>
    <col width="9.140625" customWidth="1" style="46" min="11012" max="11015"/>
    <col width="14.85546875" customWidth="1" style="46" min="11016" max="11016"/>
    <col width="9.140625" customWidth="1" style="46" min="11017" max="11260"/>
    <col width="37.7109375" customWidth="1" style="46" min="11261" max="11261"/>
    <col width="9.140625" customWidth="1" style="46" min="11262" max="11262"/>
    <col width="12.85546875" customWidth="1" style="46" min="11263" max="11263"/>
    <col hidden="1" width="13" customWidth="1" style="46" min="11264" max="11265"/>
    <col width="18.28515625" customWidth="1" style="46" min="11266" max="11266"/>
    <col width="64.85546875" customWidth="1" style="46" min="11267" max="11267"/>
    <col width="9.140625" customWidth="1" style="46" min="11268" max="11271"/>
    <col width="14.85546875" customWidth="1" style="46" min="11272" max="11272"/>
    <col width="9.140625" customWidth="1" style="46" min="11273" max="11516"/>
    <col width="37.7109375" customWidth="1" style="46" min="11517" max="11517"/>
    <col width="9.140625" customWidth="1" style="46" min="11518" max="11518"/>
    <col width="12.85546875" customWidth="1" style="46" min="11519" max="11519"/>
    <col hidden="1" width="13" customWidth="1" style="46" min="11520" max="11521"/>
    <col width="18.28515625" customWidth="1" style="46" min="11522" max="11522"/>
    <col width="64.85546875" customWidth="1" style="46" min="11523" max="11523"/>
    <col width="9.140625" customWidth="1" style="46" min="11524" max="11527"/>
    <col width="14.85546875" customWidth="1" style="46" min="11528" max="11528"/>
    <col width="9.140625" customWidth="1" style="46" min="11529" max="11772"/>
    <col width="37.7109375" customWidth="1" style="46" min="11773" max="11773"/>
    <col width="9.140625" customWidth="1" style="46" min="11774" max="11774"/>
    <col width="12.85546875" customWidth="1" style="46" min="11775" max="11775"/>
    <col hidden="1" width="13" customWidth="1" style="46" min="11776" max="11777"/>
    <col width="18.28515625" customWidth="1" style="46" min="11778" max="11778"/>
    <col width="64.85546875" customWidth="1" style="46" min="11779" max="11779"/>
    <col width="9.140625" customWidth="1" style="46" min="11780" max="11783"/>
    <col width="14.85546875" customWidth="1" style="46" min="11784" max="11784"/>
    <col width="9.140625" customWidth="1" style="46" min="11785" max="12028"/>
    <col width="37.7109375" customWidth="1" style="46" min="12029" max="12029"/>
    <col width="9.140625" customWidth="1" style="46" min="12030" max="12030"/>
    <col width="12.85546875" customWidth="1" style="46" min="12031" max="12031"/>
    <col hidden="1" width="13" customWidth="1" style="46" min="12032" max="12033"/>
    <col width="18.28515625" customWidth="1" style="46" min="12034" max="12034"/>
    <col width="64.85546875" customWidth="1" style="46" min="12035" max="12035"/>
    <col width="9.140625" customWidth="1" style="46" min="12036" max="12039"/>
    <col width="14.85546875" customWidth="1" style="46" min="12040" max="12040"/>
    <col width="9.140625" customWidth="1" style="46" min="12041" max="12284"/>
    <col width="37.7109375" customWidth="1" style="46" min="12285" max="12285"/>
    <col width="9.140625" customWidth="1" style="46" min="12286" max="12286"/>
    <col width="12.85546875" customWidth="1" style="46" min="12287" max="12287"/>
    <col hidden="1" width="13" customWidth="1" style="46" min="12288" max="12289"/>
    <col width="18.28515625" customWidth="1" style="46" min="12290" max="12290"/>
    <col width="64.85546875" customWidth="1" style="46" min="12291" max="12291"/>
    <col width="9.140625" customWidth="1" style="46" min="12292" max="12295"/>
    <col width="14.85546875" customWidth="1" style="46" min="12296" max="12296"/>
    <col width="9.140625" customWidth="1" style="46" min="12297" max="12540"/>
    <col width="37.7109375" customWidth="1" style="46" min="12541" max="12541"/>
    <col width="9.140625" customWidth="1" style="46" min="12542" max="12542"/>
    <col width="12.85546875" customWidth="1" style="46" min="12543" max="12543"/>
    <col hidden="1" width="13" customWidth="1" style="46" min="12544" max="12545"/>
    <col width="18.28515625" customWidth="1" style="46" min="12546" max="12546"/>
    <col width="64.85546875" customWidth="1" style="46" min="12547" max="12547"/>
    <col width="9.140625" customWidth="1" style="46" min="12548" max="12551"/>
    <col width="14.85546875" customWidth="1" style="46" min="12552" max="12552"/>
    <col width="9.140625" customWidth="1" style="46" min="12553" max="12796"/>
    <col width="37.7109375" customWidth="1" style="46" min="12797" max="12797"/>
    <col width="9.140625" customWidth="1" style="46" min="12798" max="12798"/>
    <col width="12.85546875" customWidth="1" style="46" min="12799" max="12799"/>
    <col hidden="1" width="13" customWidth="1" style="46" min="12800" max="12801"/>
    <col width="18.28515625" customWidth="1" style="46" min="12802" max="12802"/>
    <col width="64.85546875" customWidth="1" style="46" min="12803" max="12803"/>
    <col width="9.140625" customWidth="1" style="46" min="12804" max="12807"/>
    <col width="14.85546875" customWidth="1" style="46" min="12808" max="12808"/>
    <col width="9.140625" customWidth="1" style="46" min="12809" max="13052"/>
    <col width="37.7109375" customWidth="1" style="46" min="13053" max="13053"/>
    <col width="9.140625" customWidth="1" style="46" min="13054" max="13054"/>
    <col width="12.85546875" customWidth="1" style="46" min="13055" max="13055"/>
    <col hidden="1" width="13" customWidth="1" style="46" min="13056" max="13057"/>
    <col width="18.28515625" customWidth="1" style="46" min="13058" max="13058"/>
    <col width="64.85546875" customWidth="1" style="46" min="13059" max="13059"/>
    <col width="9.140625" customWidth="1" style="46" min="13060" max="13063"/>
    <col width="14.85546875" customWidth="1" style="46" min="13064" max="13064"/>
    <col width="9.140625" customWidth="1" style="46" min="13065" max="13308"/>
    <col width="37.7109375" customWidth="1" style="46" min="13309" max="13309"/>
    <col width="9.140625" customWidth="1" style="46" min="13310" max="13310"/>
    <col width="12.85546875" customWidth="1" style="46" min="13311" max="13311"/>
    <col hidden="1" width="13" customWidth="1" style="46" min="13312" max="13313"/>
    <col width="18.28515625" customWidth="1" style="46" min="13314" max="13314"/>
    <col width="64.85546875" customWidth="1" style="46" min="13315" max="13315"/>
    <col width="9.140625" customWidth="1" style="46" min="13316" max="13319"/>
    <col width="14.85546875" customWidth="1" style="46" min="13320" max="13320"/>
    <col width="9.140625" customWidth="1" style="46" min="13321" max="13564"/>
    <col width="37.7109375" customWidth="1" style="46" min="13565" max="13565"/>
    <col width="9.140625" customWidth="1" style="46" min="13566" max="13566"/>
    <col width="12.85546875" customWidth="1" style="46" min="13567" max="13567"/>
    <col hidden="1" width="13" customWidth="1" style="46" min="13568" max="13569"/>
    <col width="18.28515625" customWidth="1" style="46" min="13570" max="13570"/>
    <col width="64.85546875" customWidth="1" style="46" min="13571" max="13571"/>
    <col width="9.140625" customWidth="1" style="46" min="13572" max="13575"/>
    <col width="14.85546875" customWidth="1" style="46" min="13576" max="13576"/>
    <col width="9.140625" customWidth="1" style="46" min="13577" max="13820"/>
    <col width="37.7109375" customWidth="1" style="46" min="13821" max="13821"/>
    <col width="9.140625" customWidth="1" style="46" min="13822" max="13822"/>
    <col width="12.85546875" customWidth="1" style="46" min="13823" max="13823"/>
    <col hidden="1" width="13" customWidth="1" style="46" min="13824" max="13825"/>
    <col width="18.28515625" customWidth="1" style="46" min="13826" max="13826"/>
    <col width="64.85546875" customWidth="1" style="46" min="13827" max="13827"/>
    <col width="9.140625" customWidth="1" style="46" min="13828" max="13831"/>
    <col width="14.85546875" customWidth="1" style="46" min="13832" max="13832"/>
    <col width="9.140625" customWidth="1" style="46" min="13833" max="14076"/>
    <col width="37.7109375" customWidth="1" style="46" min="14077" max="14077"/>
    <col width="9.140625" customWidth="1" style="46" min="14078" max="14078"/>
    <col width="12.85546875" customWidth="1" style="46" min="14079" max="14079"/>
    <col hidden="1" width="13" customWidth="1" style="46" min="14080" max="14081"/>
    <col width="18.28515625" customWidth="1" style="46" min="14082" max="14082"/>
    <col width="64.85546875" customWidth="1" style="46" min="14083" max="14083"/>
    <col width="9.140625" customWidth="1" style="46" min="14084" max="14087"/>
    <col width="14.85546875" customWidth="1" style="46" min="14088" max="14088"/>
    <col width="9.140625" customWidth="1" style="46" min="14089" max="14332"/>
    <col width="37.7109375" customWidth="1" style="46" min="14333" max="14333"/>
    <col width="9.140625" customWidth="1" style="46" min="14334" max="14334"/>
    <col width="12.85546875" customWidth="1" style="46" min="14335" max="14335"/>
    <col hidden="1" width="13" customWidth="1" style="46" min="14336" max="14337"/>
    <col width="18.28515625" customWidth="1" style="46" min="14338" max="14338"/>
    <col width="64.85546875" customWidth="1" style="46" min="14339" max="14339"/>
    <col width="9.140625" customWidth="1" style="46" min="14340" max="14343"/>
    <col width="14.85546875" customWidth="1" style="46" min="14344" max="14344"/>
    <col width="9.140625" customWidth="1" style="46" min="14345" max="14588"/>
    <col width="37.7109375" customWidth="1" style="46" min="14589" max="14589"/>
    <col width="9.140625" customWidth="1" style="46" min="14590" max="14590"/>
    <col width="12.85546875" customWidth="1" style="46" min="14591" max="14591"/>
    <col hidden="1" width="13" customWidth="1" style="46" min="14592" max="14593"/>
    <col width="18.28515625" customWidth="1" style="46" min="14594" max="14594"/>
    <col width="64.85546875" customWidth="1" style="46" min="14595" max="14595"/>
    <col width="9.140625" customWidth="1" style="46" min="14596" max="14599"/>
    <col width="14.85546875" customWidth="1" style="46" min="14600" max="14600"/>
    <col width="9.140625" customWidth="1" style="46" min="14601" max="14844"/>
    <col width="37.7109375" customWidth="1" style="46" min="14845" max="14845"/>
    <col width="9.140625" customWidth="1" style="46" min="14846" max="14846"/>
    <col width="12.85546875" customWidth="1" style="46" min="14847" max="14847"/>
    <col hidden="1" width="13" customWidth="1" style="46" min="14848" max="14849"/>
    <col width="18.28515625" customWidth="1" style="46" min="14850" max="14850"/>
    <col width="64.85546875" customWidth="1" style="46" min="14851" max="14851"/>
    <col width="9.140625" customWidth="1" style="46" min="14852" max="14855"/>
    <col width="14.85546875" customWidth="1" style="46" min="14856" max="14856"/>
    <col width="9.140625" customWidth="1" style="46" min="14857" max="15100"/>
    <col width="37.7109375" customWidth="1" style="46" min="15101" max="15101"/>
    <col width="9.140625" customWidth="1" style="46" min="15102" max="15102"/>
    <col width="12.85546875" customWidth="1" style="46" min="15103" max="15103"/>
    <col hidden="1" width="13" customWidth="1" style="46" min="15104" max="15105"/>
    <col width="18.28515625" customWidth="1" style="46" min="15106" max="15106"/>
    <col width="64.85546875" customWidth="1" style="46" min="15107" max="15107"/>
    <col width="9.140625" customWidth="1" style="46" min="15108" max="15111"/>
    <col width="14.85546875" customWidth="1" style="46" min="15112" max="15112"/>
    <col width="9.140625" customWidth="1" style="46" min="15113" max="15356"/>
    <col width="37.7109375" customWidth="1" style="46" min="15357" max="15357"/>
    <col width="9.140625" customWidth="1" style="46" min="15358" max="15358"/>
    <col width="12.85546875" customWidth="1" style="46" min="15359" max="15359"/>
    <col hidden="1" width="13" customWidth="1" style="46" min="15360" max="15361"/>
    <col width="18.28515625" customWidth="1" style="46" min="15362" max="15362"/>
    <col width="64.85546875" customWidth="1" style="46" min="15363" max="15363"/>
    <col width="9.140625" customWidth="1" style="46" min="15364" max="15367"/>
    <col width="14.85546875" customWidth="1" style="46" min="15368" max="15368"/>
    <col width="9.140625" customWidth="1" style="46" min="15369" max="15612"/>
    <col width="37.7109375" customWidth="1" style="46" min="15613" max="15613"/>
    <col width="9.140625" customWidth="1" style="46" min="15614" max="15614"/>
    <col width="12.85546875" customWidth="1" style="46" min="15615" max="15615"/>
    <col hidden="1" width="13" customWidth="1" style="46" min="15616" max="15617"/>
    <col width="18.28515625" customWidth="1" style="46" min="15618" max="15618"/>
    <col width="64.85546875" customWidth="1" style="46" min="15619" max="15619"/>
    <col width="9.140625" customWidth="1" style="46" min="15620" max="15623"/>
    <col width="14.85546875" customWidth="1" style="46" min="15624" max="15624"/>
    <col width="9.140625" customWidth="1" style="46" min="15625" max="15868"/>
    <col width="37.7109375" customWidth="1" style="46" min="15869" max="15869"/>
    <col width="9.140625" customWidth="1" style="46" min="15870" max="15870"/>
    <col width="12.85546875" customWidth="1" style="46" min="15871" max="15871"/>
    <col hidden="1" width="13" customWidth="1" style="46" min="15872" max="15873"/>
    <col width="18.28515625" customWidth="1" style="46" min="15874" max="15874"/>
    <col width="64.85546875" customWidth="1" style="46" min="15875" max="15875"/>
    <col width="9.140625" customWidth="1" style="46" min="15876" max="15879"/>
    <col width="14.85546875" customWidth="1" style="46" min="15880" max="15880"/>
    <col width="9.140625" customWidth="1" style="46" min="15881" max="16124"/>
    <col width="37.7109375" customWidth="1" style="46" min="16125" max="16125"/>
    <col width="9.140625" customWidth="1" style="46" min="16126" max="16126"/>
    <col width="12.85546875" customWidth="1" style="46" min="16127" max="16127"/>
    <col hidden="1" width="13" customWidth="1" style="46" min="16128" max="16129"/>
    <col width="18.28515625" customWidth="1" style="46" min="16130" max="16130"/>
    <col width="64.85546875" customWidth="1" style="46" min="16131" max="16131"/>
    <col width="9.140625" customWidth="1" style="46" min="16132" max="16135"/>
    <col width="14.85546875" customWidth="1" style="46" min="16136" max="16136"/>
    <col width="9.140625" customWidth="1" style="46" min="16137" max="16384"/>
  </cols>
  <sheetData>
    <row r="1" ht="18.75" customHeight="1">
      <c r="L1" s="30" t="inlineStr">
        <is>
          <t>Приложение  № _____</t>
        </is>
      </c>
    </row>
    <row r="2" ht="18.75" customHeight="1">
      <c r="L2" s="11" t="inlineStr">
        <is>
          <t>к приказу Минэнерго России</t>
        </is>
      </c>
    </row>
    <row r="3" ht="18.75" customHeight="1">
      <c r="L3" s="11" t="inlineStr">
        <is>
          <t>от «__» _____ 201_ г. №___</t>
        </is>
      </c>
    </row>
    <row r="4" ht="18.75" customHeight="1">
      <c r="K4" s="11" t="n"/>
    </row>
    <row r="5">
      <c r="A5" s="201">
        <f>'1. паспорт местоположение'!A5:C5</f>
        <v/>
      </c>
      <c r="M5" s="112" t="n"/>
      <c r="N5" s="112" t="n"/>
      <c r="O5" s="112"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row>
    <row r="6" ht="18.75" customHeight="1">
      <c r="K6" s="11" t="n"/>
    </row>
    <row r="7" ht="18.75" customHeight="1">
      <c r="A7" s="205" t="inlineStr">
        <is>
          <t xml:space="preserve">Паспорт инвестиционного проекта </t>
        </is>
      </c>
    </row>
    <row r="8" ht="18.75" customHeight="1">
      <c r="A8" s="205" t="n"/>
    </row>
    <row r="9">
      <c r="A9" s="207">
        <f>'1. паспорт местоположение'!A9:C9</f>
        <v/>
      </c>
    </row>
    <row r="10">
      <c r="A10" s="202" t="inlineStr">
        <is>
          <t xml:space="preserve">         (фирменное наименование субъекта электроэнергетики)</t>
        </is>
      </c>
    </row>
    <row r="11" ht="18.75" customHeight="1">
      <c r="A11" s="205" t="n"/>
    </row>
    <row r="12">
      <c r="A12" s="208">
        <f>'1. паспорт местоположение'!A12:C12</f>
        <v/>
      </c>
    </row>
    <row r="13">
      <c r="A13" s="202" t="inlineStr">
        <is>
          <t xml:space="preserve">         (идентификатор инвестиционного проекта)</t>
        </is>
      </c>
    </row>
    <row r="14" ht="18.75" customHeight="1">
      <c r="A14" s="214" t="n"/>
    </row>
    <row r="15">
      <c r="A15" s="314">
        <f>'1. паспорт местоположение'!A15:C15</f>
        <v/>
      </c>
    </row>
    <row r="16">
      <c r="A16" s="202" t="inlineStr">
        <is>
          <t xml:space="preserve">         (наименование инвестиционного проекта)</t>
        </is>
      </c>
    </row>
    <row r="17" ht="15.75" customHeight="1">
      <c r="L17" s="313" t="n"/>
    </row>
    <row r="18">
      <c r="K18" s="60" t="n"/>
    </row>
    <row r="19" ht="15.75" customHeight="1">
      <c r="A19" s="313" t="inlineStr">
        <is>
          <t xml:space="preserve">Раздел 6.1. График реализации инвестиционного проекта  </t>
        </is>
      </c>
    </row>
    <row r="20">
      <c r="A20" s="47" t="n"/>
      <c r="B20" s="47" t="n"/>
    </row>
    <row r="21" ht="28.5" customHeight="1">
      <c r="A21" s="305" t="inlineStr">
        <is>
          <t>№</t>
        </is>
      </c>
      <c r="B21" s="305" t="inlineStr">
        <is>
          <t xml:space="preserve">Наименование контрольных этапов реализации инвестпроекта с указанием событий/работ критического пути сетевого графика * </t>
        </is>
      </c>
      <c r="C21" s="310" t="inlineStr">
        <is>
          <t>Сроки выполнения</t>
        </is>
      </c>
      <c r="D21" s="360" t="n"/>
      <c r="E21" s="360" t="n"/>
      <c r="F21" s="360" t="n"/>
      <c r="G21" s="360" t="n"/>
      <c r="H21" s="361" t="n"/>
      <c r="I21" s="305" t="inlineStr">
        <is>
          <t>Процент исполнения  работ за весь период (%)</t>
        </is>
      </c>
      <c r="J21" s="305" t="inlineStr">
        <is>
          <t>Процент выполнения за отчетный период (%)</t>
        </is>
      </c>
      <c r="K21" s="305" t="inlineStr">
        <is>
          <t>Основные причины невыполнения</t>
        </is>
      </c>
      <c r="L21" s="306" t="inlineStr">
        <is>
          <t>Предложения по корректирующим мероприятиям по устранению отставания</t>
        </is>
      </c>
    </row>
    <row r="22" ht="58.5" customHeight="1">
      <c r="A22" s="367" t="n"/>
      <c r="B22" s="367" t="n"/>
      <c r="C22" s="309" t="inlineStr">
        <is>
          <t>План</t>
        </is>
      </c>
      <c r="D22" s="369" t="n"/>
      <c r="E22" s="106" t="n"/>
      <c r="F22" s="107" t="n"/>
      <c r="G22" s="309" t="inlineStr">
        <is>
          <t>Факт (предложения по корректировке плана)</t>
        </is>
      </c>
      <c r="H22" s="369" t="n"/>
      <c r="I22" s="367" t="n"/>
      <c r="J22" s="367" t="n"/>
      <c r="K22" s="367" t="n"/>
      <c r="L22" s="367" t="n"/>
    </row>
    <row r="23" ht="47.25" customHeight="1">
      <c r="A23" s="364" t="n"/>
      <c r="B23" s="364" t="n"/>
      <c r="C23" s="53" t="inlineStr">
        <is>
          <t>начало (дата)</t>
        </is>
      </c>
      <c r="D23" s="53" t="inlineStr">
        <is>
          <t>окончание (дата)</t>
        </is>
      </c>
      <c r="E23" s="53" t="inlineStr">
        <is>
          <t>начало (дата)</t>
        </is>
      </c>
      <c r="F23" s="53" t="inlineStr">
        <is>
          <t>окончание (дата)</t>
        </is>
      </c>
      <c r="G23" s="53" t="inlineStr">
        <is>
          <t>начало (дата)</t>
        </is>
      </c>
      <c r="H23" s="53" t="inlineStr">
        <is>
          <t>окончание (дата)</t>
        </is>
      </c>
      <c r="I23" s="364" t="n"/>
      <c r="J23" s="364" t="n"/>
      <c r="K23" s="364" t="n"/>
      <c r="L23" s="364" t="n"/>
    </row>
    <row r="24">
      <c r="A24" s="305" t="n">
        <v>1</v>
      </c>
      <c r="B24" s="305" t="n">
        <v>2</v>
      </c>
      <c r="C24" s="53" t="n">
        <v>3</v>
      </c>
      <c r="D24" s="53" t="n">
        <v>4</v>
      </c>
      <c r="E24" s="53" t="n">
        <v>5</v>
      </c>
      <c r="F24" s="53" t="n">
        <v>6</v>
      </c>
      <c r="G24" s="53" t="n">
        <v>7</v>
      </c>
      <c r="H24" s="53" t="n">
        <v>8</v>
      </c>
      <c r="I24" s="53" t="n">
        <v>9</v>
      </c>
      <c r="J24" s="53" t="n">
        <v>10</v>
      </c>
      <c r="K24" s="53" t="n">
        <v>11</v>
      </c>
      <c r="L24" s="53" t="n">
        <v>12</v>
      </c>
    </row>
    <row r="25" ht="31.5" customHeight="1">
      <c r="A25" s="53" t="n">
        <v>1</v>
      </c>
      <c r="B25" s="54" t="inlineStr">
        <is>
          <t>Предпроектный и проектный этап</t>
        </is>
      </c>
      <c r="C25" s="51" t="inlineStr">
        <is>
          <t>нд</t>
        </is>
      </c>
      <c r="D25" s="51" t="inlineStr">
        <is>
          <t>нд</t>
        </is>
      </c>
      <c r="E25" s="58" t="n"/>
      <c r="F25" s="58" t="n"/>
      <c r="G25" s="51" t="inlineStr">
        <is>
          <t>нд</t>
        </is>
      </c>
      <c r="H25" s="51" t="inlineStr">
        <is>
          <t>нд</t>
        </is>
      </c>
      <c r="I25" s="51" t="n">
        <v>0</v>
      </c>
      <c r="J25" s="51" t="n">
        <v>0</v>
      </c>
      <c r="K25" s="51" t="inlineStr">
        <is>
          <t>нд</t>
        </is>
      </c>
      <c r="L25" s="51" t="inlineStr">
        <is>
          <t>нд</t>
        </is>
      </c>
    </row>
    <row r="26" ht="21.75" customHeight="1">
      <c r="A26" s="53" t="inlineStr">
        <is>
          <t>1.1.</t>
        </is>
      </c>
      <c r="B26" s="59" t="inlineStr">
        <is>
          <t>Заключение договора на ТП</t>
        </is>
      </c>
      <c r="C26" s="131" t="n">
        <v>45272</v>
      </c>
      <c r="D26" s="131" t="n">
        <v>45272</v>
      </c>
      <c r="E26" s="58" t="n"/>
      <c r="F26" s="58" t="n"/>
      <c r="G26" s="51" t="inlineStr">
        <is>
          <t>нд</t>
        </is>
      </c>
      <c r="H26" s="51" t="inlineStr">
        <is>
          <t>нд</t>
        </is>
      </c>
      <c r="I26" s="189" t="n">
        <v>1</v>
      </c>
      <c r="J26" s="51" t="n">
        <v>0</v>
      </c>
      <c r="K26" s="51" t="inlineStr">
        <is>
          <t>нд</t>
        </is>
      </c>
      <c r="L26" s="51" t="inlineStr">
        <is>
          <t>нд</t>
        </is>
      </c>
    </row>
    <row r="27" ht="39" customHeight="1">
      <c r="A27" s="53" t="inlineStr">
        <is>
          <t>1.2.</t>
        </is>
      </c>
      <c r="B27" s="59" t="inlineStr">
        <is>
          <t>Утверждение платы за ТП по индивидуальному проекту</t>
        </is>
      </c>
      <c r="C27" s="51" t="inlineStr">
        <is>
          <t>Не требуется</t>
        </is>
      </c>
      <c r="D27" s="51" t="inlineStr">
        <is>
          <t>Не требуется</t>
        </is>
      </c>
      <c r="E27" s="58" t="n"/>
      <c r="F27" s="58" t="n"/>
      <c r="G27" s="51" t="inlineStr">
        <is>
          <t>нд</t>
        </is>
      </c>
      <c r="H27" s="51" t="inlineStr">
        <is>
          <t>нд</t>
        </is>
      </c>
      <c r="I27" s="51" t="n">
        <v>0</v>
      </c>
      <c r="J27" s="51" t="n">
        <v>0</v>
      </c>
      <c r="K27" s="51" t="inlineStr">
        <is>
          <t>нд</t>
        </is>
      </c>
      <c r="L27" s="51" t="inlineStr">
        <is>
          <t>нд</t>
        </is>
      </c>
    </row>
    <row r="28" ht="70.5" customHeight="1">
      <c r="A28" s="53" t="inlineStr">
        <is>
          <t>1.2.1.</t>
        </is>
      </c>
      <c r="B28" s="59" t="inlineStr">
        <is>
          <t>Принятие уполномоченным органом решения о подготовке документации по планировке территории</t>
        </is>
      </c>
      <c r="C28" s="51" t="inlineStr">
        <is>
          <t>Не требуется</t>
        </is>
      </c>
      <c r="D28" s="51" t="inlineStr">
        <is>
          <t>Не требуется</t>
        </is>
      </c>
      <c r="E28" s="58" t="n"/>
      <c r="F28" s="58" t="n"/>
      <c r="G28" s="51" t="inlineStr">
        <is>
          <t>нд</t>
        </is>
      </c>
      <c r="H28" s="51" t="inlineStr">
        <is>
          <t>нд</t>
        </is>
      </c>
      <c r="I28" s="51" t="n">
        <v>0</v>
      </c>
      <c r="J28" s="51" t="n">
        <v>0</v>
      </c>
      <c r="K28" s="51" t="inlineStr">
        <is>
          <t>нд</t>
        </is>
      </c>
      <c r="L28" s="51" t="inlineStr">
        <is>
          <t>нд</t>
        </is>
      </c>
    </row>
    <row r="29" ht="54" customHeight="1">
      <c r="A29" s="53" t="inlineStr">
        <is>
          <t>1.3.</t>
        </is>
      </c>
      <c r="B29" s="59" t="inlineStr">
        <is>
          <t>Утверждение документации по планировке территории</t>
        </is>
      </c>
      <c r="C29" s="51" t="inlineStr">
        <is>
          <t>Не требуется</t>
        </is>
      </c>
      <c r="D29" s="51" t="inlineStr">
        <is>
          <t>Не требуется</t>
        </is>
      </c>
      <c r="E29" s="58" t="n"/>
      <c r="F29" s="58" t="n"/>
      <c r="G29" s="51" t="inlineStr">
        <is>
          <t>нд</t>
        </is>
      </c>
      <c r="H29" s="51" t="inlineStr">
        <is>
          <t>нд</t>
        </is>
      </c>
      <c r="I29" s="51" t="n">
        <v>0</v>
      </c>
      <c r="J29" s="51" t="n">
        <v>0</v>
      </c>
      <c r="K29" s="51" t="inlineStr">
        <is>
          <t>нд</t>
        </is>
      </c>
      <c r="L29" s="51" t="inlineStr">
        <is>
          <t>нд</t>
        </is>
      </c>
    </row>
    <row r="30" ht="42" customHeight="1">
      <c r="A30" s="53" t="inlineStr">
        <is>
          <t>1.4.</t>
        </is>
      </c>
      <c r="B30" s="59" t="inlineStr">
        <is>
          <t>Получение правоустанавливающих документов на земельный участок</t>
        </is>
      </c>
      <c r="C30" s="51" t="inlineStr">
        <is>
          <t>Не требуется</t>
        </is>
      </c>
      <c r="D30" s="51" t="inlineStr">
        <is>
          <t>Не требуется</t>
        </is>
      </c>
      <c r="E30" s="58" t="n"/>
      <c r="F30" s="58" t="n"/>
      <c r="G30" s="51" t="inlineStr">
        <is>
          <t>нд</t>
        </is>
      </c>
      <c r="H30" s="51" t="inlineStr">
        <is>
          <t>нд</t>
        </is>
      </c>
      <c r="I30" s="51" t="n">
        <v>0</v>
      </c>
      <c r="J30" s="51" t="n">
        <v>0</v>
      </c>
      <c r="K30" s="51" t="inlineStr">
        <is>
          <t>нд</t>
        </is>
      </c>
      <c r="L30" s="51" t="inlineStr">
        <is>
          <t>нд</t>
        </is>
      </c>
    </row>
    <row r="31" ht="37.5" customHeight="1">
      <c r="A31" s="53" t="inlineStr">
        <is>
          <t>1.5.</t>
        </is>
      </c>
      <c r="B31" s="52" t="inlineStr">
        <is>
          <t>Заключение договора на разработку проектной документации</t>
        </is>
      </c>
      <c r="C31" s="131" t="n">
        <v>45729</v>
      </c>
      <c r="D31" s="131" t="n">
        <v>45729</v>
      </c>
      <c r="E31" s="58" t="n"/>
      <c r="F31" s="58" t="n"/>
      <c r="G31" s="51" t="inlineStr">
        <is>
          <t>нд</t>
        </is>
      </c>
      <c r="H31" s="51" t="inlineStr">
        <is>
          <t>нд</t>
        </is>
      </c>
      <c r="I31" s="189" t="n">
        <v>1</v>
      </c>
      <c r="J31" s="51" t="n">
        <v>0</v>
      </c>
      <c r="K31" s="51" t="inlineStr">
        <is>
          <t>нд</t>
        </is>
      </c>
      <c r="L31" s="51" t="inlineStr">
        <is>
          <t>нд</t>
        </is>
      </c>
    </row>
    <row r="32" ht="31.5" customHeight="1">
      <c r="A32" s="53" t="inlineStr">
        <is>
          <t>1.6.</t>
        </is>
      </c>
      <c r="B32" s="52" t="inlineStr">
        <is>
          <t>Приемка проектной документации заказчиком</t>
        </is>
      </c>
      <c r="C32" s="131" t="n">
        <v>45762</v>
      </c>
      <c r="D32" s="131" t="n">
        <v>45762</v>
      </c>
      <c r="E32" s="58" t="n"/>
      <c r="F32" s="58" t="n"/>
      <c r="G32" s="51" t="inlineStr">
        <is>
          <t>нд</t>
        </is>
      </c>
      <c r="H32" s="51" t="inlineStr">
        <is>
          <t>нд</t>
        </is>
      </c>
      <c r="I32" s="189" t="n">
        <v>1</v>
      </c>
      <c r="J32" s="51" t="n">
        <v>0</v>
      </c>
      <c r="K32" s="51" t="inlineStr">
        <is>
          <t>нд</t>
        </is>
      </c>
      <c r="L32" s="51" t="inlineStr">
        <is>
          <t>нд</t>
        </is>
      </c>
    </row>
    <row r="33" ht="37.5" customHeight="1">
      <c r="A33" s="53" t="inlineStr">
        <is>
          <t>1.7.</t>
        </is>
      </c>
      <c r="B33" s="52" t="inlineStr">
        <is>
          <t>Получение положительного заключения экспертизы проектной документации</t>
        </is>
      </c>
      <c r="C33" s="51" t="inlineStr">
        <is>
          <t>Не требуется</t>
        </is>
      </c>
      <c r="D33" s="51" t="inlineStr">
        <is>
          <t>Не требуется</t>
        </is>
      </c>
      <c r="E33" s="58" t="n"/>
      <c r="F33" s="58" t="n"/>
      <c r="G33" s="51" t="inlineStr">
        <is>
          <t>нд</t>
        </is>
      </c>
      <c r="H33" s="51" t="inlineStr">
        <is>
          <t>нд</t>
        </is>
      </c>
      <c r="I33" s="51" t="n">
        <v>0</v>
      </c>
      <c r="J33" s="51" t="n">
        <v>0</v>
      </c>
      <c r="K33" s="51" t="inlineStr">
        <is>
          <t>нд</t>
        </is>
      </c>
      <c r="L33" s="51" t="inlineStr">
        <is>
          <t>нд</t>
        </is>
      </c>
    </row>
    <row r="34" ht="47.25" customHeight="1">
      <c r="A34" s="53" t="inlineStr">
        <is>
          <t>1.8.</t>
        </is>
      </c>
      <c r="B34" s="52" t="inlineStr">
        <is>
          <t>Получение положительного заключения государственной экологической экспертизы проектной документации</t>
        </is>
      </c>
      <c r="C34" s="51" t="inlineStr">
        <is>
          <t>Не требуется</t>
        </is>
      </c>
      <c r="D34" s="51" t="inlineStr">
        <is>
          <t>Не требуется</t>
        </is>
      </c>
      <c r="E34" s="57" t="n"/>
      <c r="F34" s="57" t="n"/>
      <c r="G34" s="51" t="inlineStr">
        <is>
          <t>нд</t>
        </is>
      </c>
      <c r="H34" s="51" t="inlineStr">
        <is>
          <t>нд</t>
        </is>
      </c>
      <c r="I34" s="51" t="n">
        <v>0</v>
      </c>
      <c r="J34" s="51" t="n">
        <v>0</v>
      </c>
      <c r="K34" s="51" t="inlineStr">
        <is>
          <t>нд</t>
        </is>
      </c>
      <c r="L34" s="51" t="inlineStr">
        <is>
          <t>нд</t>
        </is>
      </c>
    </row>
    <row r="35" ht="49.5" customHeight="1">
      <c r="A35" s="53" t="inlineStr">
        <is>
          <t>1.9.</t>
        </is>
      </c>
      <c r="B35" s="52" t="inlineStr">
        <is>
          <t>Утверждение проектной документации</t>
        </is>
      </c>
      <c r="C35" s="131" t="n">
        <v>45777</v>
      </c>
      <c r="D35" s="131" t="n">
        <v>45777</v>
      </c>
      <c r="E35" s="57" t="n"/>
      <c r="F35" s="57" t="n"/>
      <c r="G35" s="51" t="inlineStr">
        <is>
          <t>нд</t>
        </is>
      </c>
      <c r="H35" s="51" t="inlineStr">
        <is>
          <t>нд</t>
        </is>
      </c>
      <c r="I35" s="189" t="n">
        <v>1</v>
      </c>
      <c r="J35" s="51" t="n">
        <v>0</v>
      </c>
      <c r="K35" s="51" t="inlineStr">
        <is>
          <t>нд</t>
        </is>
      </c>
      <c r="L35" s="51" t="inlineStr">
        <is>
          <t>нд</t>
        </is>
      </c>
    </row>
    <row r="36" ht="37.5" customHeight="1">
      <c r="A36" s="53" t="inlineStr">
        <is>
          <t>1.10.</t>
        </is>
      </c>
      <c r="B36" s="52" t="inlineStr">
        <is>
          <t>Получение разрешения на строительство</t>
        </is>
      </c>
      <c r="C36" s="51" t="inlineStr">
        <is>
          <t>Не требуется</t>
        </is>
      </c>
      <c r="D36" s="51" t="inlineStr">
        <is>
          <t>Не требуется</t>
        </is>
      </c>
      <c r="E36" s="56" t="n"/>
      <c r="F36" s="55" t="n"/>
      <c r="G36" s="51" t="inlineStr">
        <is>
          <t>нд</t>
        </is>
      </c>
      <c r="H36" s="51" t="inlineStr">
        <is>
          <t>нд</t>
        </is>
      </c>
      <c r="I36" s="51" t="n">
        <v>0</v>
      </c>
      <c r="J36" s="51" t="n">
        <v>0</v>
      </c>
      <c r="K36" s="51" t="inlineStr">
        <is>
          <t>нд</t>
        </is>
      </c>
      <c r="L36" s="51" t="inlineStr">
        <is>
          <t>нд</t>
        </is>
      </c>
    </row>
    <row r="37">
      <c r="A37" s="53" t="inlineStr">
        <is>
          <t>1.11.</t>
        </is>
      </c>
      <c r="B37" s="52" t="inlineStr">
        <is>
          <t>Разработка рабочей документации</t>
        </is>
      </c>
      <c r="C37" s="131" t="n">
        <v>45782</v>
      </c>
      <c r="D37" s="131" t="n">
        <v>45782</v>
      </c>
      <c r="E37" s="56" t="n"/>
      <c r="F37" s="55" t="n"/>
      <c r="G37" s="51" t="inlineStr">
        <is>
          <t>нд</t>
        </is>
      </c>
      <c r="H37" s="51" t="inlineStr">
        <is>
          <t>нд</t>
        </is>
      </c>
      <c r="I37" s="189" t="n">
        <v>1</v>
      </c>
      <c r="J37" s="51" t="n">
        <v>0</v>
      </c>
      <c r="K37" s="51" t="inlineStr">
        <is>
          <t>нд</t>
        </is>
      </c>
      <c r="L37" s="51" t="inlineStr">
        <is>
          <t>нд</t>
        </is>
      </c>
    </row>
    <row r="38">
      <c r="A38" s="53" t="inlineStr">
        <is>
          <t>1.12.</t>
        </is>
      </c>
      <c r="B38" s="54" t="inlineStr">
        <is>
          <t>Организационный этап</t>
        </is>
      </c>
      <c r="C38" s="51" t="inlineStr">
        <is>
          <t>нд</t>
        </is>
      </c>
      <c r="D38" s="51" t="inlineStr">
        <is>
          <t>нд</t>
        </is>
      </c>
      <c r="E38" s="50" t="n"/>
      <c r="F38" s="50" t="n"/>
      <c r="G38" s="51" t="inlineStr">
        <is>
          <t>нд</t>
        </is>
      </c>
      <c r="H38" s="51" t="inlineStr">
        <is>
          <t>нд</t>
        </is>
      </c>
      <c r="I38" s="51" t="n">
        <v>0</v>
      </c>
      <c r="J38" s="51" t="n">
        <v>0</v>
      </c>
      <c r="K38" s="51" t="inlineStr">
        <is>
          <t>нд</t>
        </is>
      </c>
      <c r="L38" s="51" t="inlineStr">
        <is>
          <t>нд</t>
        </is>
      </c>
    </row>
    <row r="39" ht="63" customHeight="1">
      <c r="A39" s="53" t="n">
        <v>2</v>
      </c>
      <c r="B39" s="52" t="inlineStr">
        <is>
          <t>Заключение договора  на выполнение строительно-монтажных работ (дополнительного соглашения к договору)</t>
        </is>
      </c>
      <c r="C39" s="49" t="inlineStr">
        <is>
          <t>22.04.2025</t>
        </is>
      </c>
      <c r="D39" s="49" t="inlineStr">
        <is>
          <t>22.04.2025</t>
        </is>
      </c>
      <c r="E39" s="50" t="n"/>
      <c r="F39" s="50" t="n"/>
      <c r="G39" s="51" t="inlineStr">
        <is>
          <t>нд</t>
        </is>
      </c>
      <c r="H39" s="51" t="inlineStr">
        <is>
          <t>нд</t>
        </is>
      </c>
      <c r="I39" s="189" t="n">
        <v>1</v>
      </c>
      <c r="J39" s="51" t="n">
        <v>0</v>
      </c>
      <c r="K39" s="51" t="inlineStr">
        <is>
          <t>нд</t>
        </is>
      </c>
      <c r="L39" s="51" t="inlineStr">
        <is>
          <t>нд</t>
        </is>
      </c>
    </row>
    <row r="40" ht="33.75" customHeight="1">
      <c r="A40" s="53" t="inlineStr">
        <is>
          <t>2.1.</t>
        </is>
      </c>
      <c r="B40" s="52" t="inlineStr">
        <is>
          <t>Закупка основного оборудования</t>
        </is>
      </c>
      <c r="C40" s="49" t="inlineStr">
        <is>
          <t>08.04.2025</t>
        </is>
      </c>
      <c r="D40" s="49" t="inlineStr">
        <is>
          <t>04.07.2025</t>
        </is>
      </c>
      <c r="E40" s="50" t="n"/>
      <c r="F40" s="50" t="n"/>
      <c r="G40" s="51" t="inlineStr">
        <is>
          <t>нд</t>
        </is>
      </c>
      <c r="H40" s="51" t="inlineStr">
        <is>
          <t>нд</t>
        </is>
      </c>
      <c r="I40" s="51" t="n">
        <v>0</v>
      </c>
      <c r="J40" s="51" t="n">
        <v>0</v>
      </c>
      <c r="K40" s="51" t="inlineStr">
        <is>
          <t>нд</t>
        </is>
      </c>
      <c r="L40" s="51" t="inlineStr">
        <is>
          <t>нд</t>
        </is>
      </c>
    </row>
    <row r="41" ht="63" customHeight="1">
      <c r="A41" s="53" t="inlineStr">
        <is>
          <t>2.2.</t>
        </is>
      </c>
      <c r="B41" s="54" t="inlineStr">
        <is>
          <t>Выполнение строительно- монтажных и пусконаладочных работ</t>
        </is>
      </c>
      <c r="C41" s="49" t="inlineStr">
        <is>
          <t>нд</t>
        </is>
      </c>
      <c r="D41" s="49" t="inlineStr">
        <is>
          <t>нд</t>
        </is>
      </c>
      <c r="E41" s="50" t="n"/>
      <c r="F41" s="50" t="n"/>
      <c r="G41" s="51" t="inlineStr">
        <is>
          <t>нд</t>
        </is>
      </c>
      <c r="H41" s="51" t="inlineStr">
        <is>
          <t>нд</t>
        </is>
      </c>
      <c r="I41" s="51" t="n">
        <v>0</v>
      </c>
      <c r="J41" s="51" t="n">
        <v>0</v>
      </c>
      <c r="K41" s="51" t="inlineStr">
        <is>
          <t>нд</t>
        </is>
      </c>
      <c r="L41" s="51" t="inlineStr">
        <is>
          <t>нд</t>
        </is>
      </c>
    </row>
    <row r="42" ht="58.5" customHeight="1">
      <c r="A42" s="53" t="n">
        <v>3</v>
      </c>
      <c r="B42" s="52" t="inlineStr">
        <is>
          <t>Выполнение подготовительных работ на площадке строительства</t>
        </is>
      </c>
      <c r="C42" s="49" t="inlineStr">
        <is>
          <t>10.07.2025</t>
        </is>
      </c>
      <c r="D42" s="49" t="inlineStr">
        <is>
          <t>10.07.2025</t>
        </is>
      </c>
      <c r="E42" s="50" t="n"/>
      <c r="F42" s="50" t="n"/>
      <c r="G42" s="51" t="inlineStr">
        <is>
          <t>нд</t>
        </is>
      </c>
      <c r="H42" s="51" t="inlineStr">
        <is>
          <t>нд</t>
        </is>
      </c>
      <c r="I42" s="51" t="n">
        <v>0</v>
      </c>
      <c r="J42" s="51" t="n">
        <v>0</v>
      </c>
      <c r="K42" s="51" t="inlineStr">
        <is>
          <t>нд</t>
        </is>
      </c>
      <c r="L42" s="51" t="inlineStr">
        <is>
          <t>нд</t>
        </is>
      </c>
    </row>
    <row r="43" ht="34.5" customHeight="1">
      <c r="A43" s="53" t="inlineStr">
        <is>
          <t>3.1.</t>
        </is>
      </c>
      <c r="B43" s="52" t="inlineStr">
        <is>
          <t>Поставка основного оборудования</t>
        </is>
      </c>
      <c r="C43" s="49" t="inlineStr">
        <is>
          <t>10.07.2025</t>
        </is>
      </c>
      <c r="D43" s="132" t="inlineStr">
        <is>
          <t>15.07.2025</t>
        </is>
      </c>
      <c r="E43" s="50" t="n"/>
      <c r="F43" s="50" t="n"/>
      <c r="G43" s="51" t="inlineStr">
        <is>
          <t>нд</t>
        </is>
      </c>
      <c r="H43" s="51" t="inlineStr">
        <is>
          <t>нд</t>
        </is>
      </c>
      <c r="I43" s="51" t="n">
        <v>0</v>
      </c>
      <c r="J43" s="51" t="n">
        <v>0</v>
      </c>
      <c r="K43" s="51" t="inlineStr">
        <is>
          <t>нд</t>
        </is>
      </c>
      <c r="L43" s="51" t="inlineStr">
        <is>
          <t>нд</t>
        </is>
      </c>
    </row>
    <row r="44" ht="24.75" customHeight="1">
      <c r="A44" s="53" t="inlineStr">
        <is>
          <t>3.2.</t>
        </is>
      </c>
      <c r="B44" s="52" t="inlineStr">
        <is>
          <t>Монтаж основного оборудования</t>
        </is>
      </c>
      <c r="C44" s="49" t="inlineStr">
        <is>
          <t>15.07.2025</t>
        </is>
      </c>
      <c r="D44" s="132" t="inlineStr">
        <is>
          <t>22.10.2025</t>
        </is>
      </c>
      <c r="E44" s="50" t="n"/>
      <c r="F44" s="50" t="n"/>
      <c r="G44" s="51" t="inlineStr">
        <is>
          <t>нд</t>
        </is>
      </c>
      <c r="H44" s="51" t="inlineStr">
        <is>
          <t>нд</t>
        </is>
      </c>
      <c r="I44" s="51" t="n">
        <v>0</v>
      </c>
      <c r="J44" s="51" t="n">
        <v>0</v>
      </c>
      <c r="K44" s="51" t="inlineStr">
        <is>
          <t>нд</t>
        </is>
      </c>
      <c r="L44" s="51" t="inlineStr">
        <is>
          <t>нд</t>
        </is>
      </c>
    </row>
    <row r="45" ht="90.75" customHeight="1">
      <c r="A45" s="53" t="inlineStr">
        <is>
          <t>3.3.</t>
        </is>
      </c>
      <c r="B45" s="52" t="inlineStr">
        <is>
          <t>Получение разрешения на эксплуатацию энергообъекта от органов государственного контроля и надзора на период пусконаладочных работ</t>
        </is>
      </c>
      <c r="C45" s="133" t="inlineStr">
        <is>
          <t>Не требуется</t>
        </is>
      </c>
      <c r="D45" s="133" t="inlineStr">
        <is>
          <t>Не требуется</t>
        </is>
      </c>
      <c r="E45" s="50" t="n"/>
      <c r="F45" s="50" t="n"/>
      <c r="G45" s="51" t="inlineStr">
        <is>
          <t>нд</t>
        </is>
      </c>
      <c r="H45" s="51" t="inlineStr">
        <is>
          <t>нд</t>
        </is>
      </c>
      <c r="I45" s="51" t="n">
        <v>0</v>
      </c>
      <c r="J45" s="51" t="n">
        <v>0</v>
      </c>
      <c r="K45" s="51" t="inlineStr">
        <is>
          <t>нд</t>
        </is>
      </c>
      <c r="L45" s="51" t="inlineStr">
        <is>
          <t>нд</t>
        </is>
      </c>
    </row>
    <row r="46" ht="167.25" customHeight="1">
      <c r="A46" s="53" t="inlineStr">
        <is>
          <t>3.4.</t>
        </is>
      </c>
      <c r="B46" s="52"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133" t="inlineStr">
        <is>
          <t>Не требуется</t>
        </is>
      </c>
      <c r="D46" s="133" t="inlineStr">
        <is>
          <t>Не требуется</t>
        </is>
      </c>
      <c r="E46" s="50" t="n"/>
      <c r="F46" s="50" t="n"/>
      <c r="G46" s="51" t="inlineStr">
        <is>
          <t>нд</t>
        </is>
      </c>
      <c r="H46" s="51" t="inlineStr">
        <is>
          <t>нд</t>
        </is>
      </c>
      <c r="I46" s="51" t="n">
        <v>0</v>
      </c>
      <c r="J46" s="51" t="n">
        <v>0</v>
      </c>
      <c r="K46" s="51" t="inlineStr">
        <is>
          <t>нд</t>
        </is>
      </c>
      <c r="L46" s="51" t="inlineStr">
        <is>
          <t>нд</t>
        </is>
      </c>
    </row>
    <row r="47" ht="30.75" customHeight="1">
      <c r="A47" s="53" t="inlineStr">
        <is>
          <t>3.5.</t>
        </is>
      </c>
      <c r="B47" s="52" t="inlineStr">
        <is>
          <t>Пусконаладочные работы</t>
        </is>
      </c>
      <c r="C47" s="49" t="inlineStr">
        <is>
          <t>22.10.2025</t>
        </is>
      </c>
      <c r="D47" s="132" t="inlineStr">
        <is>
          <t>26.10.2025</t>
        </is>
      </c>
      <c r="E47" s="50" t="n"/>
      <c r="F47" s="50" t="n"/>
      <c r="G47" s="51" t="inlineStr">
        <is>
          <t>нд</t>
        </is>
      </c>
      <c r="H47" s="51" t="inlineStr">
        <is>
          <t>нд</t>
        </is>
      </c>
      <c r="I47" s="51" t="n">
        <v>0</v>
      </c>
      <c r="J47" s="51" t="n">
        <v>0</v>
      </c>
      <c r="K47" s="51" t="inlineStr">
        <is>
          <t>нд</t>
        </is>
      </c>
      <c r="L47" s="51" t="inlineStr">
        <is>
          <t>нд</t>
        </is>
      </c>
    </row>
    <row r="48" ht="37.5" customHeight="1">
      <c r="A48" s="53" t="inlineStr">
        <is>
          <t>3.7.</t>
        </is>
      </c>
      <c r="B48" s="54" t="inlineStr">
        <is>
          <t>Испытания и ввод в эксплуатацию</t>
        </is>
      </c>
      <c r="C48" s="49" t="inlineStr">
        <is>
          <t>нд</t>
        </is>
      </c>
      <c r="D48" s="49" t="inlineStr">
        <is>
          <t>нд</t>
        </is>
      </c>
      <c r="E48" s="50" t="n"/>
      <c r="F48" s="50" t="n"/>
      <c r="G48" s="51" t="inlineStr">
        <is>
          <t>нд</t>
        </is>
      </c>
      <c r="H48" s="51" t="inlineStr">
        <is>
          <t>нд</t>
        </is>
      </c>
      <c r="I48" s="51" t="n">
        <v>0</v>
      </c>
      <c r="J48" s="51" t="n">
        <v>0</v>
      </c>
      <c r="K48" s="51" t="inlineStr">
        <is>
          <t>нд</t>
        </is>
      </c>
      <c r="L48" s="51" t="inlineStr">
        <is>
          <t>нд</t>
        </is>
      </c>
    </row>
    <row r="49" ht="35.25" customHeight="1">
      <c r="A49" s="53" t="n">
        <v>4</v>
      </c>
      <c r="B49" s="52" t="inlineStr">
        <is>
          <t xml:space="preserve">Комплексное опробование оборудования </t>
        </is>
      </c>
      <c r="C49" s="49" t="inlineStr">
        <is>
          <t>30.10.2025</t>
        </is>
      </c>
      <c r="D49" s="132" t="inlineStr">
        <is>
          <t>02.11.2025</t>
        </is>
      </c>
      <c r="E49" s="50" t="n"/>
      <c r="F49" s="50" t="n"/>
      <c r="G49" s="51" t="inlineStr">
        <is>
          <t>нд</t>
        </is>
      </c>
      <c r="H49" s="51" t="inlineStr">
        <is>
          <t>нд</t>
        </is>
      </c>
      <c r="I49" s="51" t="n">
        <v>0</v>
      </c>
      <c r="J49" s="51" t="n">
        <v>0</v>
      </c>
      <c r="K49" s="51" t="inlineStr">
        <is>
          <t>нд</t>
        </is>
      </c>
      <c r="L49" s="51" t="inlineStr">
        <is>
          <t>нд</t>
        </is>
      </c>
    </row>
    <row r="50" ht="86.25" customHeight="1">
      <c r="A50" s="53" t="inlineStr">
        <is>
          <t>4.1.</t>
        </is>
      </c>
      <c r="B50" s="52"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49" t="inlineStr">
        <is>
          <t>14.11.2025</t>
        </is>
      </c>
      <c r="D50" s="49" t="inlineStr">
        <is>
          <t>14.11.2025</t>
        </is>
      </c>
      <c r="E50" s="50" t="n"/>
      <c r="F50" s="50" t="n"/>
      <c r="G50" s="51" t="inlineStr">
        <is>
          <t>нд</t>
        </is>
      </c>
      <c r="H50" s="51" t="inlineStr">
        <is>
          <t>нд</t>
        </is>
      </c>
      <c r="I50" s="51" t="n">
        <v>0</v>
      </c>
      <c r="J50" s="51" t="n">
        <v>0</v>
      </c>
      <c r="K50" s="51" t="inlineStr">
        <is>
          <t>нд</t>
        </is>
      </c>
      <c r="L50" s="51" t="inlineStr">
        <is>
          <t>нд</t>
        </is>
      </c>
    </row>
    <row r="51" ht="77.25" customHeight="1">
      <c r="A51" s="53" t="inlineStr">
        <is>
          <t>4.2.</t>
        </is>
      </c>
      <c r="B51" s="52" t="inlineStr">
        <is>
          <t>Получение разрешения на эксплуатацию энергообъекта от органов государственного контроля и надзора</t>
        </is>
      </c>
      <c r="C51" s="133" t="inlineStr">
        <is>
          <t>Не требуется</t>
        </is>
      </c>
      <c r="D51" s="133" t="inlineStr">
        <is>
          <t>Не требуется</t>
        </is>
      </c>
      <c r="E51" s="50" t="n"/>
      <c r="F51" s="50" t="n"/>
      <c r="G51" s="51" t="inlineStr">
        <is>
          <t>нд</t>
        </is>
      </c>
      <c r="H51" s="51" t="inlineStr">
        <is>
          <t>нд</t>
        </is>
      </c>
      <c r="I51" s="51" t="n">
        <v>0</v>
      </c>
      <c r="J51" s="51" t="n">
        <v>0</v>
      </c>
      <c r="K51" s="51" t="inlineStr">
        <is>
          <t>нд</t>
        </is>
      </c>
      <c r="L51" s="51" t="inlineStr">
        <is>
          <t>нд</t>
        </is>
      </c>
    </row>
    <row r="52" ht="71.25" customHeight="1">
      <c r="A52" s="53" t="inlineStr">
        <is>
          <t>4.3.</t>
        </is>
      </c>
      <c r="B52" s="52" t="inlineStr">
        <is>
          <t>Оформление (подписание) актов об осуществлении технологического присоединения к электрическим сетям</t>
        </is>
      </c>
      <c r="C52" s="49" t="inlineStr">
        <is>
          <t>30.11.2025</t>
        </is>
      </c>
      <c r="D52" s="49" t="inlineStr">
        <is>
          <t>30.11.2025</t>
        </is>
      </c>
      <c r="E52" s="50" t="n"/>
      <c r="F52" s="50" t="n"/>
      <c r="G52" s="51" t="inlineStr">
        <is>
          <t>нд</t>
        </is>
      </c>
      <c r="H52" s="51" t="inlineStr">
        <is>
          <t>нд</t>
        </is>
      </c>
      <c r="I52" s="51" t="n">
        <v>0</v>
      </c>
      <c r="J52" s="51" t="n">
        <v>0</v>
      </c>
      <c r="K52" s="51" t="inlineStr">
        <is>
          <t>нд</t>
        </is>
      </c>
      <c r="L52" s="51" t="inlineStr">
        <is>
          <t>нд</t>
        </is>
      </c>
    </row>
    <row r="53" ht="48" customHeight="1">
      <c r="A53" s="53" t="inlineStr">
        <is>
          <t>4.4.</t>
        </is>
      </c>
      <c r="B53" s="109" t="inlineStr">
        <is>
          <t>Приемка основных средств к бухгалтерскому учету</t>
        </is>
      </c>
      <c r="C53" s="49" t="inlineStr">
        <is>
          <t>14.11.2025</t>
        </is>
      </c>
      <c r="D53" s="49" t="inlineStr">
        <is>
          <t>14.11.2025</t>
        </is>
      </c>
      <c r="E53" s="50" t="n"/>
      <c r="F53" s="50" t="n"/>
      <c r="G53" s="51" t="inlineStr">
        <is>
          <t>нд</t>
        </is>
      </c>
      <c r="H53" s="51" t="inlineStr">
        <is>
          <t>нд</t>
        </is>
      </c>
      <c r="I53" s="51" t="n">
        <v>0</v>
      </c>
      <c r="J53" s="51" t="n">
        <v>0</v>
      </c>
      <c r="K53" s="51" t="inlineStr">
        <is>
          <t>нд</t>
        </is>
      </c>
      <c r="L53" s="51" t="inlineStr">
        <is>
          <t>нд</t>
        </is>
      </c>
    </row>
    <row r="54" ht="46.5" customHeight="1">
      <c r="A54" s="53" t="inlineStr">
        <is>
          <t>4.5.</t>
        </is>
      </c>
      <c r="B54" s="52" t="inlineStr">
        <is>
          <t xml:space="preserve">Получение разрешения на ввод объекта в эксплуатацию. </t>
        </is>
      </c>
      <c r="C54" s="133" t="inlineStr">
        <is>
          <t>Не требуется</t>
        </is>
      </c>
      <c r="D54" s="133" t="inlineStr">
        <is>
          <t>Не требуется</t>
        </is>
      </c>
      <c r="E54" s="50" t="n"/>
      <c r="F54" s="50" t="n"/>
      <c r="G54" s="51" t="inlineStr">
        <is>
          <t>нд</t>
        </is>
      </c>
      <c r="H54" s="51" t="inlineStr">
        <is>
          <t>нд</t>
        </is>
      </c>
      <c r="I54" s="51" t="n">
        <v>0</v>
      </c>
      <c r="J54" s="51" t="n">
        <v>0</v>
      </c>
      <c r="K54" s="51" t="inlineStr">
        <is>
          <t>нд</t>
        </is>
      </c>
      <c r="L54" s="51"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56"/>
</worksheet>
</file>

<file path=xl/worksheets/sheet10.xml><?xml version="1.0" encoding="utf-8"?>
<worksheet xmlns="http://schemas.openxmlformats.org/spreadsheetml/2006/main">
  <sheetPr>
    <outlinePr summaryBelow="1" summaryRight="1"/>
    <pageSetUpPr fitToPage="1"/>
  </sheetPr>
  <dimension ref="A1:AC68"/>
  <sheetViews>
    <sheetView zoomScale="70" zoomScaleNormal="70" workbookViewId="0">
      <selection activeCell="A14" sqref="A14:AC14"/>
    </sheetView>
  </sheetViews>
  <sheetFormatPr baseColWidth="8" defaultColWidth="9" defaultRowHeight="15.75"/>
  <cols>
    <col width="9" customWidth="1" style="175" min="1" max="1"/>
    <col width="40.5703125" customWidth="1" style="175" min="2" max="2"/>
    <col width="15.5703125" customWidth="1" style="175" min="3" max="3"/>
    <col width="20" customWidth="1" style="175" min="4" max="8"/>
    <col hidden="1" width="20" customWidth="1" style="175" min="9" max="9"/>
    <col width="20" customWidth="1" style="175" min="10" max="10"/>
    <col hidden="1" width="20" customWidth="1" style="175" min="11" max="11"/>
    <col width="20" customWidth="1" style="175" min="12" max="12"/>
    <col hidden="1" width="20" customWidth="1" style="175" min="13" max="13"/>
    <col width="20" customWidth="1" style="175" min="14" max="14"/>
    <col hidden="1" width="20" customWidth="1" style="175" min="15" max="15"/>
    <col width="20" customWidth="1" style="175" min="16" max="16"/>
    <col hidden="1" width="20" customWidth="1" style="175" min="17" max="17"/>
    <col width="20" customWidth="1" style="175" min="18" max="18"/>
    <col hidden="1" width="20" customWidth="1" style="175" min="19" max="19"/>
    <col width="20" customWidth="1" style="175" min="20" max="20"/>
    <col hidden="1" width="20" customWidth="1" style="175" min="21" max="21"/>
    <col width="20" customWidth="1" style="175" min="22" max="22"/>
    <col hidden="1" width="20" customWidth="1" style="175" min="23" max="23"/>
    <col width="20" customWidth="1" style="175" min="24" max="24"/>
    <col hidden="1" width="20" customWidth="1" style="175" min="25" max="25"/>
    <col width="20" customWidth="1" style="175" min="26" max="26"/>
    <col hidden="1" width="20" customWidth="1" style="175" min="27" max="27"/>
    <col width="20" customWidth="1" style="175" min="28" max="29"/>
    <col width="9" customWidth="1" style="178" min="30" max="16384"/>
  </cols>
  <sheetData>
    <row r="1" ht="15.95" customHeight="1">
      <c r="C1" s="176" t="inlineStr">
        <is>
          <t xml:space="preserve"> </t>
        </is>
      </c>
      <c r="AC1" s="177" t="inlineStr">
        <is>
          <t>Приложение  № _____</t>
        </is>
      </c>
    </row>
    <row r="2" ht="15.95" customHeight="1">
      <c r="C2" s="176" t="inlineStr">
        <is>
          <t xml:space="preserve"> </t>
        </is>
      </c>
      <c r="AC2" s="177" t="inlineStr">
        <is>
          <t>к приказу Минэнерго России</t>
        </is>
      </c>
    </row>
    <row r="3" ht="15.95" customHeight="1">
      <c r="C3" s="176" t="inlineStr">
        <is>
          <t xml:space="preserve"> </t>
        </is>
      </c>
      <c r="AC3" s="177" t="inlineStr">
        <is>
          <t>от «__» _____ 201_ г. №___</t>
        </is>
      </c>
    </row>
    <row r="4" ht="15.95" customHeight="1">
      <c r="A4" s="322" t="inlineStr">
        <is>
          <t>Год раскрытия информации: 2025 год</t>
        </is>
      </c>
    </row>
    <row r="5" ht="15.95" customHeight="1"/>
    <row r="6" ht="18.95" customHeight="1">
      <c r="A6" s="324" t="inlineStr">
        <is>
          <t>Паспорт инвестиционного проекта</t>
        </is>
      </c>
    </row>
    <row r="7" ht="15.95" customHeight="1"/>
    <row r="8" ht="15.95" customHeight="1">
      <c r="A8" s="322" t="inlineStr">
        <is>
          <t>АО "ССК"</t>
        </is>
      </c>
    </row>
    <row r="9" ht="15.95" customHeight="1">
      <c r="A9" s="323" t="inlineStr">
        <is>
          <t xml:space="preserve">         (фирменное наименование субъекта электроэнергетики)</t>
        </is>
      </c>
    </row>
    <row r="10" ht="15.95" customHeight="1"/>
    <row r="11" ht="15.95" customHeight="1">
      <c r="A11" s="322" t="inlineStr">
        <is>
          <t>P_TP_0008</t>
        </is>
      </c>
    </row>
    <row r="12" ht="15.95" customHeight="1">
      <c r="A12" s="323" t="inlineStr">
        <is>
          <t xml:space="preserve">         (идентификатор инвестиционного проекта)</t>
        </is>
      </c>
    </row>
    <row r="13" ht="15.95" customHeight="1"/>
    <row r="14" ht="33" customHeight="1">
      <c r="A14" s="315">
        <f>'6.1. Паспорт сетевой график'!A15</f>
        <v/>
      </c>
    </row>
    <row r="15" ht="17.25" customHeight="1">
      <c r="A15" s="323" t="inlineStr">
        <is>
          <t xml:space="preserve">         (наименование инвестиционного проекта)</t>
        </is>
      </c>
    </row>
    <row r="16" ht="14.25" customHeight="1"/>
    <row r="17" ht="27" customHeight="1"/>
    <row r="18" ht="18.95" customHeight="1">
      <c r="A18" s="325" t="inlineStr">
        <is>
          <t>Раздел 6.2. Графики реализации инвестиционного проекта</t>
        </is>
      </c>
    </row>
    <row r="19" ht="11.1" customHeight="1"/>
    <row r="20" ht="15" customHeight="1">
      <c r="A20" s="316" t="inlineStr">
        <is>
          <t>№№</t>
        </is>
      </c>
      <c r="B20" s="316" t="inlineStr">
        <is>
          <t>Наименование показателя и единицы измерения</t>
        </is>
      </c>
      <c r="C20" s="316" t="inlineStr">
        <is>
          <t>Всего по инвестиционному проекту</t>
        </is>
      </c>
      <c r="D20" s="385" t="n"/>
      <c r="E20" s="316" t="inlineStr">
        <is>
          <t>Остаток</t>
        </is>
      </c>
      <c r="F20" s="385" t="n"/>
      <c r="G20" s="316" t="inlineStr">
        <is>
          <t>факт 2024 года</t>
        </is>
      </c>
      <c r="H20" s="316" t="inlineStr">
        <is>
          <t>Год 2025</t>
        </is>
      </c>
      <c r="I20" s="386" t="n"/>
      <c r="J20" s="386" t="n"/>
      <c r="K20" s="387" t="n"/>
      <c r="L20" s="316" t="inlineStr">
        <is>
          <t>Год 2026</t>
        </is>
      </c>
      <c r="M20" s="386" t="n"/>
      <c r="N20" s="386" t="n"/>
      <c r="O20" s="387" t="n"/>
      <c r="P20" s="316" t="inlineStr">
        <is>
          <t>Год 2027</t>
        </is>
      </c>
      <c r="Q20" s="386" t="n"/>
      <c r="R20" s="386" t="n"/>
      <c r="S20" s="387" t="n"/>
      <c r="T20" s="316" t="inlineStr">
        <is>
          <t>Год 2028</t>
        </is>
      </c>
      <c r="U20" s="386" t="n"/>
      <c r="V20" s="386" t="n"/>
      <c r="W20" s="387" t="n"/>
      <c r="X20" s="316" t="inlineStr">
        <is>
          <t>Год 2029</t>
        </is>
      </c>
      <c r="Y20" s="386" t="n"/>
      <c r="Z20" s="386" t="n"/>
      <c r="AA20" s="387" t="n"/>
      <c r="AB20" s="316" t="inlineStr">
        <is>
          <t>Итого за период реализации инвестиционной программы</t>
        </is>
      </c>
      <c r="AC20" s="385" t="n"/>
    </row>
    <row r="21" ht="15" customHeight="1">
      <c r="A21" s="388" t="n"/>
      <c r="B21" s="388" t="n"/>
      <c r="C21" s="389" t="n"/>
      <c r="D21" s="390" t="n"/>
      <c r="E21" s="389" t="n"/>
      <c r="F21" s="390" t="n"/>
      <c r="G21" s="388" t="n"/>
      <c r="H21" s="316" t="inlineStr">
        <is>
          <t>План</t>
        </is>
      </c>
      <c r="I21" s="387" t="n"/>
      <c r="J21" s="316" t="inlineStr">
        <is>
          <t>Предложение по корректировке плана</t>
        </is>
      </c>
      <c r="K21" s="387" t="n"/>
      <c r="L21" s="316" t="inlineStr">
        <is>
          <t>План</t>
        </is>
      </c>
      <c r="M21" s="387" t="n"/>
      <c r="N21" s="316" t="inlineStr">
        <is>
          <t>Предложение по корректировке плана</t>
        </is>
      </c>
      <c r="O21" s="387" t="n"/>
      <c r="P21" s="316" t="inlineStr">
        <is>
          <t>План</t>
        </is>
      </c>
      <c r="Q21" s="387" t="n"/>
      <c r="R21" s="316" t="inlineStr">
        <is>
          <t>Предложение по корректировке плана</t>
        </is>
      </c>
      <c r="S21" s="387" t="n"/>
      <c r="T21" s="316" t="inlineStr">
        <is>
          <t>План</t>
        </is>
      </c>
      <c r="U21" s="387" t="n"/>
      <c r="V21" s="316" t="inlineStr">
        <is>
          <t>Предложение по корректировке плана</t>
        </is>
      </c>
      <c r="W21" s="387" t="n"/>
      <c r="X21" s="316" t="inlineStr">
        <is>
          <t>План</t>
        </is>
      </c>
      <c r="Y21" s="387" t="n"/>
      <c r="Z21" s="316" t="inlineStr">
        <is>
          <t>Предложение по корректировке плана</t>
        </is>
      </c>
      <c r="AA21" s="387" t="n"/>
      <c r="AB21" s="389" t="n"/>
      <c r="AC21" s="390" t="n"/>
    </row>
    <row r="22" ht="30.95" customHeight="1">
      <c r="A22" s="391" t="n"/>
      <c r="B22" s="391" t="n"/>
      <c r="C22" s="316" t="inlineStr">
        <is>
          <t>План</t>
        </is>
      </c>
      <c r="D22" s="316" t="inlineStr">
        <is>
          <t>Предложение по корректировке плана</t>
        </is>
      </c>
      <c r="E22" s="316" t="inlineStr">
        <is>
          <t xml:space="preserve"> по состоянию на 01.01.2024</t>
        </is>
      </c>
      <c r="F22" s="316" t="inlineStr">
        <is>
          <t>по состоянию на 01.01.2025</t>
        </is>
      </c>
      <c r="G22" s="391" t="n"/>
      <c r="H22" s="316" t="inlineStr">
        <is>
          <t>Итого за год</t>
        </is>
      </c>
      <c r="I22" s="316" t="inlineStr">
        <is>
          <t>Квартал</t>
        </is>
      </c>
      <c r="J22" s="316" t="inlineStr">
        <is>
          <t>Итого за год</t>
        </is>
      </c>
      <c r="K22" s="316" t="inlineStr">
        <is>
          <t>Квартал</t>
        </is>
      </c>
      <c r="L22" s="316" t="inlineStr">
        <is>
          <t>Итого за год</t>
        </is>
      </c>
      <c r="M22" s="316" t="inlineStr">
        <is>
          <t>Квартал</t>
        </is>
      </c>
      <c r="N22" s="316" t="inlineStr">
        <is>
          <t>Итого за год</t>
        </is>
      </c>
      <c r="O22" s="316" t="inlineStr">
        <is>
          <t>Квартал</t>
        </is>
      </c>
      <c r="P22" s="316" t="inlineStr">
        <is>
          <t>Итого за год</t>
        </is>
      </c>
      <c r="Q22" s="316" t="inlineStr">
        <is>
          <t>Квартал</t>
        </is>
      </c>
      <c r="R22" s="316" t="inlineStr">
        <is>
          <t>Итого за год</t>
        </is>
      </c>
      <c r="S22" s="316" t="inlineStr">
        <is>
          <t>Квартал</t>
        </is>
      </c>
      <c r="T22" s="316" t="inlineStr">
        <is>
          <t>Итого за год</t>
        </is>
      </c>
      <c r="U22" s="316" t="inlineStr">
        <is>
          <t>Квартал</t>
        </is>
      </c>
      <c r="V22" s="316" t="inlineStr">
        <is>
          <t>Итого за год</t>
        </is>
      </c>
      <c r="W22" s="316" t="inlineStr">
        <is>
          <t>Квартал</t>
        </is>
      </c>
      <c r="X22" s="316" t="inlineStr">
        <is>
          <t>Итого за год</t>
        </is>
      </c>
      <c r="Y22" s="316" t="inlineStr">
        <is>
          <t>Квартал</t>
        </is>
      </c>
      <c r="Z22" s="316" t="inlineStr">
        <is>
          <t>Итого за год</t>
        </is>
      </c>
      <c r="AA22" s="316" t="inlineStr">
        <is>
          <t>Квартал</t>
        </is>
      </c>
      <c r="AB22" s="316" t="inlineStr">
        <is>
          <t>План</t>
        </is>
      </c>
      <c r="AC22" s="316" t="inlineStr">
        <is>
          <t>Предложение по корректировке плана</t>
        </is>
      </c>
    </row>
    <row r="23" ht="15" customHeight="1">
      <c r="A23" s="180" t="inlineStr">
        <is>
          <t>1</t>
        </is>
      </c>
      <c r="B23" s="180" t="inlineStr">
        <is>
          <t>2</t>
        </is>
      </c>
      <c r="C23" s="180" t="inlineStr">
        <is>
          <t>3</t>
        </is>
      </c>
      <c r="D23" s="180" t="inlineStr">
        <is>
          <t>4</t>
        </is>
      </c>
      <c r="E23" s="180" t="inlineStr">
        <is>
          <t>5</t>
        </is>
      </c>
      <c r="F23" s="180" t="inlineStr">
        <is>
          <t>6</t>
        </is>
      </c>
      <c r="G23" s="180" t="inlineStr">
        <is>
          <t>7</t>
        </is>
      </c>
      <c r="H23" s="180" t="inlineStr">
        <is>
          <t>8</t>
        </is>
      </c>
      <c r="I23" s="180" t="inlineStr">
        <is>
          <t>9</t>
        </is>
      </c>
      <c r="J23" s="180" t="inlineStr">
        <is>
          <t>10</t>
        </is>
      </c>
      <c r="K23" s="180" t="inlineStr">
        <is>
          <t>11</t>
        </is>
      </c>
      <c r="L23" s="180" t="inlineStr">
        <is>
          <t>12</t>
        </is>
      </c>
      <c r="M23" s="180" t="inlineStr">
        <is>
          <t>13</t>
        </is>
      </c>
      <c r="N23" s="180" t="inlineStr">
        <is>
          <t>14</t>
        </is>
      </c>
      <c r="O23" s="180" t="inlineStr">
        <is>
          <t>15</t>
        </is>
      </c>
      <c r="P23" s="180" t="inlineStr">
        <is>
          <t>16</t>
        </is>
      </c>
      <c r="Q23" s="180" t="inlineStr">
        <is>
          <t>17</t>
        </is>
      </c>
      <c r="R23" s="180" t="inlineStr">
        <is>
          <t>18</t>
        </is>
      </c>
      <c r="S23" s="180" t="inlineStr">
        <is>
          <t>19</t>
        </is>
      </c>
      <c r="T23" s="180" t="inlineStr">
        <is>
          <t>20</t>
        </is>
      </c>
      <c r="U23" s="180" t="inlineStr">
        <is>
          <t>21</t>
        </is>
      </c>
      <c r="V23" s="180" t="inlineStr">
        <is>
          <t>22</t>
        </is>
      </c>
      <c r="W23" s="180" t="inlineStr">
        <is>
          <t>23</t>
        </is>
      </c>
      <c r="X23" s="180" t="inlineStr">
        <is>
          <t>24</t>
        </is>
      </c>
      <c r="Y23" s="180" t="inlineStr">
        <is>
          <t>25</t>
        </is>
      </c>
      <c r="Z23" s="180" t="inlineStr">
        <is>
          <t>26</t>
        </is>
      </c>
      <c r="AA23" s="180" t="inlineStr">
        <is>
          <t>27</t>
        </is>
      </c>
      <c r="AB23" s="180" t="inlineStr">
        <is>
          <t>28</t>
        </is>
      </c>
      <c r="AC23" s="180" t="inlineStr">
        <is>
          <t>29</t>
        </is>
      </c>
    </row>
    <row r="24" ht="63" customFormat="1" customHeight="1" s="184">
      <c r="A24" s="181" t="inlineStr">
        <is>
          <t>1</t>
        </is>
      </c>
      <c r="B24" s="182" t="inlineStr">
        <is>
          <t>Финансирование капитальных вложений в прогнозных ценах соответствующих лет всего, млн рублей (с НДС), в том числе за счет:</t>
        </is>
      </c>
      <c r="C24" s="392" t="n">
        <v>7.94492</v>
      </c>
      <c r="D24" s="181" t="inlineStr">
        <is>
          <t>нд</t>
        </is>
      </c>
      <c r="E24" s="392" t="n">
        <v>7.94492</v>
      </c>
      <c r="F24" s="392" t="n">
        <v>7.94492</v>
      </c>
      <c r="G24" s="392" t="n">
        <v>0</v>
      </c>
      <c r="H24" s="392" t="n">
        <v>7.94492</v>
      </c>
      <c r="I24" s="392" t="inlineStr">
        <is>
          <t>нд</t>
        </is>
      </c>
      <c r="J24" s="392" t="inlineStr">
        <is>
          <t>нд</t>
        </is>
      </c>
      <c r="K24" s="392" t="inlineStr">
        <is>
          <t>нд</t>
        </is>
      </c>
      <c r="L24" s="392" t="n">
        <v>0</v>
      </c>
      <c r="M24" s="392" t="inlineStr">
        <is>
          <t>нд</t>
        </is>
      </c>
      <c r="N24" s="392" t="inlineStr">
        <is>
          <t>нд</t>
        </is>
      </c>
      <c r="O24" s="392" t="inlineStr">
        <is>
          <t>нд</t>
        </is>
      </c>
      <c r="P24" s="392" t="n">
        <v>0</v>
      </c>
      <c r="Q24" s="392" t="inlineStr">
        <is>
          <t>нд</t>
        </is>
      </c>
      <c r="R24" s="392" t="inlineStr">
        <is>
          <t>нд</t>
        </is>
      </c>
      <c r="S24" s="392" t="inlineStr">
        <is>
          <t>нд</t>
        </is>
      </c>
      <c r="T24" s="392" t="n">
        <v>0</v>
      </c>
      <c r="U24" s="392" t="inlineStr">
        <is>
          <t>нд</t>
        </is>
      </c>
      <c r="V24" s="392" t="inlineStr">
        <is>
          <t>нд</t>
        </is>
      </c>
      <c r="W24" s="392" t="inlineStr">
        <is>
          <t>нд</t>
        </is>
      </c>
      <c r="X24" s="392" t="n">
        <v>0</v>
      </c>
      <c r="Y24" s="392" t="inlineStr">
        <is>
          <t>нд</t>
        </is>
      </c>
      <c r="Z24" s="392" t="inlineStr">
        <is>
          <t>нд</t>
        </is>
      </c>
      <c r="AA24" s="392" t="inlineStr">
        <is>
          <t>нд</t>
        </is>
      </c>
      <c r="AB24" s="392" t="n">
        <v>7.94492</v>
      </c>
      <c r="AC24" s="181" t="inlineStr">
        <is>
          <t>нд</t>
        </is>
      </c>
    </row>
    <row r="25" ht="15" customHeight="1">
      <c r="A25" s="181" t="inlineStr">
        <is>
          <t>1.1</t>
        </is>
      </c>
      <c r="B25" s="185" t="inlineStr">
        <is>
          <t>федерального бюджета</t>
        </is>
      </c>
      <c r="C25" s="393" t="n">
        <v>0</v>
      </c>
      <c r="D25" s="316" t="inlineStr">
        <is>
          <t>нд</t>
        </is>
      </c>
      <c r="E25" s="393" t="n">
        <v>0</v>
      </c>
      <c r="F25" s="393" t="n">
        <v>0</v>
      </c>
      <c r="G25" s="393" t="inlineStr">
        <is>
          <t>0</t>
        </is>
      </c>
      <c r="H25" s="393" t="n">
        <v>0</v>
      </c>
      <c r="I25" s="393" t="inlineStr">
        <is>
          <t>нд</t>
        </is>
      </c>
      <c r="J25" s="393" t="inlineStr">
        <is>
          <t>нд</t>
        </is>
      </c>
      <c r="K25" s="393" t="inlineStr">
        <is>
          <t>нд</t>
        </is>
      </c>
      <c r="L25" s="393" t="n">
        <v>0</v>
      </c>
      <c r="M25" s="393" t="inlineStr">
        <is>
          <t>нд</t>
        </is>
      </c>
      <c r="N25" s="393" t="inlineStr">
        <is>
          <t>нд</t>
        </is>
      </c>
      <c r="O25" s="393" t="inlineStr">
        <is>
          <t>нд</t>
        </is>
      </c>
      <c r="P25" s="393" t="n">
        <v>0</v>
      </c>
      <c r="Q25" s="393" t="inlineStr">
        <is>
          <t>нд</t>
        </is>
      </c>
      <c r="R25" s="393" t="inlineStr">
        <is>
          <t>нд</t>
        </is>
      </c>
      <c r="S25" s="393" t="inlineStr">
        <is>
          <t>нд</t>
        </is>
      </c>
      <c r="T25" s="393" t="n">
        <v>0</v>
      </c>
      <c r="U25" s="393" t="inlineStr">
        <is>
          <t>нд</t>
        </is>
      </c>
      <c r="V25" s="393" t="inlineStr">
        <is>
          <t>нд</t>
        </is>
      </c>
      <c r="W25" s="393" t="inlineStr">
        <is>
          <t>нд</t>
        </is>
      </c>
      <c r="X25" s="393" t="n">
        <v>0</v>
      </c>
      <c r="Y25" s="393" t="inlineStr">
        <is>
          <t>нд</t>
        </is>
      </c>
      <c r="Z25" s="393" t="inlineStr">
        <is>
          <t>нд</t>
        </is>
      </c>
      <c r="AA25" s="393" t="inlineStr">
        <is>
          <t>нд</t>
        </is>
      </c>
      <c r="AB25" s="393" t="n">
        <v>0</v>
      </c>
      <c r="AC25" s="316" t="inlineStr">
        <is>
          <t>нд</t>
        </is>
      </c>
    </row>
    <row r="26" ht="30.95" customHeight="1">
      <c r="A26" s="181" t="inlineStr">
        <is>
          <t>1.2</t>
        </is>
      </c>
      <c r="B26" s="185" t="inlineStr">
        <is>
          <t>бюджетов субъектов Российской Федерации</t>
        </is>
      </c>
      <c r="C26" s="393" t="n">
        <v>0</v>
      </c>
      <c r="D26" s="316" t="inlineStr">
        <is>
          <t>нд</t>
        </is>
      </c>
      <c r="E26" s="393" t="n">
        <v>0</v>
      </c>
      <c r="F26" s="393" t="n">
        <v>0</v>
      </c>
      <c r="G26" s="393" t="inlineStr">
        <is>
          <t>0</t>
        </is>
      </c>
      <c r="H26" s="393" t="n">
        <v>0</v>
      </c>
      <c r="I26" s="393" t="inlineStr">
        <is>
          <t>нд</t>
        </is>
      </c>
      <c r="J26" s="393" t="inlineStr">
        <is>
          <t>нд</t>
        </is>
      </c>
      <c r="K26" s="393" t="inlineStr">
        <is>
          <t>нд</t>
        </is>
      </c>
      <c r="L26" s="393" t="n">
        <v>0</v>
      </c>
      <c r="M26" s="393" t="inlineStr">
        <is>
          <t>нд</t>
        </is>
      </c>
      <c r="N26" s="393" t="inlineStr">
        <is>
          <t>нд</t>
        </is>
      </c>
      <c r="O26" s="393" t="inlineStr">
        <is>
          <t>нд</t>
        </is>
      </c>
      <c r="P26" s="393" t="n">
        <v>0</v>
      </c>
      <c r="Q26" s="393" t="inlineStr">
        <is>
          <t>нд</t>
        </is>
      </c>
      <c r="R26" s="393" t="inlineStr">
        <is>
          <t>нд</t>
        </is>
      </c>
      <c r="S26" s="393" t="inlineStr">
        <is>
          <t>нд</t>
        </is>
      </c>
      <c r="T26" s="393" t="n">
        <v>0</v>
      </c>
      <c r="U26" s="393" t="inlineStr">
        <is>
          <t>нд</t>
        </is>
      </c>
      <c r="V26" s="393" t="inlineStr">
        <is>
          <t>нд</t>
        </is>
      </c>
      <c r="W26" s="393" t="inlineStr">
        <is>
          <t>нд</t>
        </is>
      </c>
      <c r="X26" s="393" t="n">
        <v>0</v>
      </c>
      <c r="Y26" s="393" t="inlineStr">
        <is>
          <t>нд</t>
        </is>
      </c>
      <c r="Z26" s="393" t="inlineStr">
        <is>
          <t>нд</t>
        </is>
      </c>
      <c r="AA26" s="393" t="inlineStr">
        <is>
          <t>нд</t>
        </is>
      </c>
      <c r="AB26" s="393" t="n">
        <v>0</v>
      </c>
      <c r="AC26" s="316" t="inlineStr">
        <is>
          <t>нд</t>
        </is>
      </c>
    </row>
    <row r="27" ht="47.1" customHeight="1">
      <c r="A27" s="181" t="inlineStr">
        <is>
          <t>1.3</t>
        </is>
      </c>
      <c r="B27" s="185" t="inlineStr">
        <is>
          <t>средств, полученных от оказания услуг по регулируемым государством ценам (тарифам)</t>
        </is>
      </c>
      <c r="C27" s="393" t="n">
        <v>0</v>
      </c>
      <c r="D27" s="316" t="inlineStr">
        <is>
          <t>нд</t>
        </is>
      </c>
      <c r="E27" s="393" t="n">
        <v>0</v>
      </c>
      <c r="F27" s="393" t="n">
        <v>0</v>
      </c>
      <c r="G27" s="393" t="n">
        <v>0</v>
      </c>
      <c r="H27" s="393" t="n">
        <v>0</v>
      </c>
      <c r="I27" s="393" t="inlineStr">
        <is>
          <t>нд</t>
        </is>
      </c>
      <c r="J27" s="393" t="inlineStr">
        <is>
          <t>нд</t>
        </is>
      </c>
      <c r="K27" s="393" t="inlineStr">
        <is>
          <t>нд</t>
        </is>
      </c>
      <c r="L27" s="393" t="n">
        <v>0</v>
      </c>
      <c r="M27" s="393" t="inlineStr">
        <is>
          <t>нд</t>
        </is>
      </c>
      <c r="N27" s="393" t="inlineStr">
        <is>
          <t>нд</t>
        </is>
      </c>
      <c r="O27" s="393" t="inlineStr">
        <is>
          <t>нд</t>
        </is>
      </c>
      <c r="P27" s="393" t="n">
        <v>0</v>
      </c>
      <c r="Q27" s="393" t="inlineStr">
        <is>
          <t>нд</t>
        </is>
      </c>
      <c r="R27" s="393" t="inlineStr">
        <is>
          <t>нд</t>
        </is>
      </c>
      <c r="S27" s="393" t="inlineStr">
        <is>
          <t>нд</t>
        </is>
      </c>
      <c r="T27" s="393" t="n">
        <v>0</v>
      </c>
      <c r="U27" s="393" t="inlineStr">
        <is>
          <t>нд</t>
        </is>
      </c>
      <c r="V27" s="393" t="inlineStr">
        <is>
          <t>нд</t>
        </is>
      </c>
      <c r="W27" s="393" t="inlineStr">
        <is>
          <t>нд</t>
        </is>
      </c>
      <c r="X27" s="393" t="n">
        <v>0</v>
      </c>
      <c r="Y27" s="393" t="inlineStr">
        <is>
          <t>нд</t>
        </is>
      </c>
      <c r="Z27" s="393" t="inlineStr">
        <is>
          <t>нд</t>
        </is>
      </c>
      <c r="AA27" s="393" t="inlineStr">
        <is>
          <t>нд</t>
        </is>
      </c>
      <c r="AB27" s="393" t="n">
        <v>0</v>
      </c>
      <c r="AC27" s="316" t="inlineStr">
        <is>
          <t>нд</t>
        </is>
      </c>
    </row>
    <row r="28" ht="15" customHeight="1">
      <c r="A28" s="181" t="inlineStr">
        <is>
          <t>1.4</t>
        </is>
      </c>
      <c r="B28" s="185" t="inlineStr">
        <is>
          <t>платы за технологическое присоединение</t>
        </is>
      </c>
      <c r="C28" s="393" t="n">
        <v>7.94492</v>
      </c>
      <c r="D28" s="316" t="inlineStr">
        <is>
          <t>нд</t>
        </is>
      </c>
      <c r="E28" s="393" t="n">
        <v>7.94492</v>
      </c>
      <c r="F28" s="316" t="n">
        <v>7.94492</v>
      </c>
      <c r="G28" s="393" t="inlineStr">
        <is>
          <t>0</t>
        </is>
      </c>
      <c r="H28" s="393" t="n">
        <v>7.94492</v>
      </c>
      <c r="I28" s="393" t="inlineStr">
        <is>
          <t>нд</t>
        </is>
      </c>
      <c r="J28" s="393" t="inlineStr">
        <is>
          <t>нд</t>
        </is>
      </c>
      <c r="K28" s="393" t="inlineStr">
        <is>
          <t>нд</t>
        </is>
      </c>
      <c r="L28" s="393" t="n">
        <v>0</v>
      </c>
      <c r="M28" s="393" t="inlineStr">
        <is>
          <t>нд</t>
        </is>
      </c>
      <c r="N28" s="393" t="inlineStr">
        <is>
          <t>нд</t>
        </is>
      </c>
      <c r="O28" s="393" t="inlineStr">
        <is>
          <t>нд</t>
        </is>
      </c>
      <c r="P28" s="393" t="n">
        <v>0</v>
      </c>
      <c r="Q28" s="393" t="inlineStr">
        <is>
          <t>нд</t>
        </is>
      </c>
      <c r="R28" s="393" t="inlineStr">
        <is>
          <t>нд</t>
        </is>
      </c>
      <c r="S28" s="393" t="inlineStr">
        <is>
          <t>нд</t>
        </is>
      </c>
      <c r="T28" s="393" t="n">
        <v>0</v>
      </c>
      <c r="U28" s="393" t="inlineStr">
        <is>
          <t>нд</t>
        </is>
      </c>
      <c r="V28" s="393" t="inlineStr">
        <is>
          <t>нд</t>
        </is>
      </c>
      <c r="W28" s="393" t="inlineStr">
        <is>
          <t>нд</t>
        </is>
      </c>
      <c r="X28" s="393" t="n">
        <v>0</v>
      </c>
      <c r="Y28" s="393" t="inlineStr">
        <is>
          <t>нд</t>
        </is>
      </c>
      <c r="Z28" s="393" t="inlineStr">
        <is>
          <t>нд</t>
        </is>
      </c>
      <c r="AA28" s="393" t="inlineStr">
        <is>
          <t>нд</t>
        </is>
      </c>
      <c r="AB28" s="393" t="n">
        <v>7.94492</v>
      </c>
      <c r="AC28" s="316" t="inlineStr">
        <is>
          <t>нд</t>
        </is>
      </c>
    </row>
    <row r="29" ht="15" customHeight="1">
      <c r="A29" s="181" t="inlineStr">
        <is>
          <t>1.5</t>
        </is>
      </c>
      <c r="B29" s="185" t="inlineStr">
        <is>
          <t>иных источников финансирования</t>
        </is>
      </c>
      <c r="C29" s="393" t="n">
        <v>0</v>
      </c>
      <c r="D29" s="316" t="inlineStr">
        <is>
          <t>нд</t>
        </is>
      </c>
      <c r="E29" s="393" t="n">
        <v>0</v>
      </c>
      <c r="F29" s="316" t="n">
        <v>0</v>
      </c>
      <c r="G29" s="393" t="n">
        <v>0</v>
      </c>
      <c r="H29" s="393" t="n">
        <v>0</v>
      </c>
      <c r="I29" s="393" t="inlineStr">
        <is>
          <t>нд</t>
        </is>
      </c>
      <c r="J29" s="393" t="inlineStr">
        <is>
          <t>нд</t>
        </is>
      </c>
      <c r="K29" s="393" t="inlineStr">
        <is>
          <t>нд</t>
        </is>
      </c>
      <c r="L29" s="393" t="n">
        <v>0</v>
      </c>
      <c r="M29" s="393" t="inlineStr">
        <is>
          <t>нд</t>
        </is>
      </c>
      <c r="N29" s="393" t="inlineStr">
        <is>
          <t>нд</t>
        </is>
      </c>
      <c r="O29" s="393" t="inlineStr">
        <is>
          <t>нд</t>
        </is>
      </c>
      <c r="P29" s="393" t="n">
        <v>0</v>
      </c>
      <c r="Q29" s="393" t="inlineStr">
        <is>
          <t>нд</t>
        </is>
      </c>
      <c r="R29" s="393" t="inlineStr">
        <is>
          <t>нд</t>
        </is>
      </c>
      <c r="S29" s="393" t="inlineStr">
        <is>
          <t>нд</t>
        </is>
      </c>
      <c r="T29" s="393" t="n">
        <v>0</v>
      </c>
      <c r="U29" s="393" t="inlineStr">
        <is>
          <t>нд</t>
        </is>
      </c>
      <c r="V29" s="393" t="inlineStr">
        <is>
          <t>нд</t>
        </is>
      </c>
      <c r="W29" s="393" t="inlineStr">
        <is>
          <t>нд</t>
        </is>
      </c>
      <c r="X29" s="393" t="n">
        <v>0</v>
      </c>
      <c r="Y29" s="393" t="inlineStr">
        <is>
          <t>нд</t>
        </is>
      </c>
      <c r="Z29" s="393" t="inlineStr">
        <is>
          <t>нд</t>
        </is>
      </c>
      <c r="AA29" s="393" t="inlineStr">
        <is>
          <t>нд</t>
        </is>
      </c>
      <c r="AB29" s="393" t="n">
        <v>0</v>
      </c>
      <c r="AC29" s="316" t="inlineStr">
        <is>
          <t>нд</t>
        </is>
      </c>
    </row>
    <row r="30" ht="63" customFormat="1" customHeight="1" s="184">
      <c r="A30" s="181" t="inlineStr">
        <is>
          <t>2</t>
        </is>
      </c>
      <c r="B30" s="182" t="inlineStr">
        <is>
          <t>Освоение капитальных вложений в прогнозных ценах соответствующих лет всего, млн рублей  (без НДС), в том числе:</t>
        </is>
      </c>
      <c r="C30" s="392" t="n">
        <v>6.620766666666666</v>
      </c>
      <c r="D30" s="181" t="inlineStr">
        <is>
          <t>нд</t>
        </is>
      </c>
      <c r="E30" s="392" t="n">
        <v>6.620766666666666</v>
      </c>
      <c r="F30" s="392" t="n">
        <v>6.620766666666666</v>
      </c>
      <c r="G30" s="392" t="n">
        <v>0</v>
      </c>
      <c r="H30" s="392" t="n">
        <v>6.620766666666666</v>
      </c>
      <c r="I30" s="181" t="inlineStr">
        <is>
          <t>нд</t>
        </is>
      </c>
      <c r="J30" s="181" t="inlineStr">
        <is>
          <t>нд</t>
        </is>
      </c>
      <c r="K30" s="181" t="inlineStr">
        <is>
          <t>нд</t>
        </is>
      </c>
      <c r="L30" s="392" t="n">
        <v>0</v>
      </c>
      <c r="M30" s="181" t="inlineStr">
        <is>
          <t>нд</t>
        </is>
      </c>
      <c r="N30" s="181" t="inlineStr">
        <is>
          <t>нд</t>
        </is>
      </c>
      <c r="O30" s="181" t="inlineStr">
        <is>
          <t>нд</t>
        </is>
      </c>
      <c r="P30" s="392" t="n">
        <v>0</v>
      </c>
      <c r="Q30" s="181" t="inlineStr">
        <is>
          <t>нд</t>
        </is>
      </c>
      <c r="R30" s="181" t="inlineStr">
        <is>
          <t>нд</t>
        </is>
      </c>
      <c r="S30" s="181" t="inlineStr">
        <is>
          <t>нд</t>
        </is>
      </c>
      <c r="T30" s="392" t="n">
        <v>0</v>
      </c>
      <c r="U30" s="181" t="inlineStr">
        <is>
          <t>нд</t>
        </is>
      </c>
      <c r="V30" s="181" t="inlineStr">
        <is>
          <t>нд</t>
        </is>
      </c>
      <c r="W30" s="181" t="inlineStr">
        <is>
          <t>нд</t>
        </is>
      </c>
      <c r="X30" s="392" t="n">
        <v>0</v>
      </c>
      <c r="Y30" s="181" t="inlineStr">
        <is>
          <t>нд</t>
        </is>
      </c>
      <c r="Z30" s="181" t="inlineStr">
        <is>
          <t>нд</t>
        </is>
      </c>
      <c r="AA30" s="181" t="inlineStr">
        <is>
          <t>нд</t>
        </is>
      </c>
      <c r="AB30" s="392" t="n">
        <v>6.620766666666666</v>
      </c>
      <c r="AC30" s="181" t="inlineStr">
        <is>
          <t>нд</t>
        </is>
      </c>
    </row>
    <row r="31" ht="15" customHeight="1">
      <c r="A31" s="181" t="inlineStr">
        <is>
          <t>2.1</t>
        </is>
      </c>
      <c r="B31" s="185" t="inlineStr">
        <is>
          <t>проектно-изыскательские работы</t>
        </is>
      </c>
      <c r="C31" s="393" t="n">
        <v>0.5673997033333329</v>
      </c>
      <c r="D31" s="316" t="inlineStr">
        <is>
          <t>нд</t>
        </is>
      </c>
      <c r="E31" s="393" t="n">
        <v>0.5673997033333329</v>
      </c>
      <c r="F31" s="393" t="n">
        <v>0.5673997033333329</v>
      </c>
      <c r="G31" s="393" t="n">
        <v>0</v>
      </c>
      <c r="H31" s="393" t="n">
        <v>0.5673997033333329</v>
      </c>
      <c r="I31" s="316" t="inlineStr">
        <is>
          <t>нд</t>
        </is>
      </c>
      <c r="J31" s="316" t="inlineStr">
        <is>
          <t>нд</t>
        </is>
      </c>
      <c r="K31" s="316" t="inlineStr">
        <is>
          <t>нд</t>
        </is>
      </c>
      <c r="L31" s="393" t="n">
        <v>0</v>
      </c>
      <c r="M31" s="316" t="inlineStr">
        <is>
          <t>нд</t>
        </is>
      </c>
      <c r="N31" s="316" t="inlineStr">
        <is>
          <t>нд</t>
        </is>
      </c>
      <c r="O31" s="316" t="inlineStr">
        <is>
          <t>нд</t>
        </is>
      </c>
      <c r="P31" s="393" t="n">
        <v>0</v>
      </c>
      <c r="Q31" s="316" t="inlineStr">
        <is>
          <t>нд</t>
        </is>
      </c>
      <c r="R31" s="316" t="inlineStr">
        <is>
          <t>нд</t>
        </is>
      </c>
      <c r="S31" s="316" t="inlineStr">
        <is>
          <t>нд</t>
        </is>
      </c>
      <c r="T31" s="393" t="n">
        <v>0</v>
      </c>
      <c r="U31" s="316" t="inlineStr">
        <is>
          <t>нд</t>
        </is>
      </c>
      <c r="V31" s="316" t="inlineStr">
        <is>
          <t>нд</t>
        </is>
      </c>
      <c r="W31" s="316" t="inlineStr">
        <is>
          <t>нд</t>
        </is>
      </c>
      <c r="X31" s="393" t="n">
        <v>0</v>
      </c>
      <c r="Y31" s="316" t="inlineStr">
        <is>
          <t>нд</t>
        </is>
      </c>
      <c r="Z31" s="316" t="inlineStr">
        <is>
          <t>нд</t>
        </is>
      </c>
      <c r="AA31" s="316" t="inlineStr">
        <is>
          <t>нд</t>
        </is>
      </c>
      <c r="AB31" s="393" t="n">
        <v>0.5673997033333329</v>
      </c>
      <c r="AC31" s="316" t="inlineStr">
        <is>
          <t>нд</t>
        </is>
      </c>
    </row>
    <row r="32" ht="30.95" customHeight="1">
      <c r="A32" s="181" t="inlineStr">
        <is>
          <t>2.2</t>
        </is>
      </c>
      <c r="B32" s="185" t="inlineStr">
        <is>
          <t>строительные работы, реконструкция, монтаж оборудования</t>
        </is>
      </c>
      <c r="C32" s="393" t="n">
        <v>6.053366963333334</v>
      </c>
      <c r="D32" s="316" t="inlineStr">
        <is>
          <t>нд</t>
        </is>
      </c>
      <c r="E32" s="393" t="n">
        <v>6.053366963333334</v>
      </c>
      <c r="F32" s="393" t="n">
        <v>6.053366963333334</v>
      </c>
      <c r="G32" s="393" t="n">
        <v>0</v>
      </c>
      <c r="H32" s="393" t="n">
        <v>6.053366963333334</v>
      </c>
      <c r="I32" s="316" t="inlineStr">
        <is>
          <t>нд</t>
        </is>
      </c>
      <c r="J32" s="316" t="inlineStr">
        <is>
          <t>нд</t>
        </is>
      </c>
      <c r="K32" s="316" t="inlineStr">
        <is>
          <t>нд</t>
        </is>
      </c>
      <c r="L32" s="393" t="n">
        <v>0</v>
      </c>
      <c r="M32" s="316" t="inlineStr">
        <is>
          <t>нд</t>
        </is>
      </c>
      <c r="N32" s="316" t="inlineStr">
        <is>
          <t>нд</t>
        </is>
      </c>
      <c r="O32" s="316" t="inlineStr">
        <is>
          <t>нд</t>
        </is>
      </c>
      <c r="P32" s="393" t="n">
        <v>0</v>
      </c>
      <c r="Q32" s="316" t="inlineStr">
        <is>
          <t>нд</t>
        </is>
      </c>
      <c r="R32" s="316" t="inlineStr">
        <is>
          <t>нд</t>
        </is>
      </c>
      <c r="S32" s="316" t="inlineStr">
        <is>
          <t>нд</t>
        </is>
      </c>
      <c r="T32" s="393" t="n">
        <v>0</v>
      </c>
      <c r="U32" s="316" t="inlineStr">
        <is>
          <t>нд</t>
        </is>
      </c>
      <c r="V32" s="316" t="inlineStr">
        <is>
          <t>нд</t>
        </is>
      </c>
      <c r="W32" s="316" t="inlineStr">
        <is>
          <t>нд</t>
        </is>
      </c>
      <c r="X32" s="393" t="n">
        <v>0</v>
      </c>
      <c r="Y32" s="316" t="inlineStr">
        <is>
          <t>нд</t>
        </is>
      </c>
      <c r="Z32" s="316" t="inlineStr">
        <is>
          <t>нд</t>
        </is>
      </c>
      <c r="AA32" s="316" t="inlineStr">
        <is>
          <t>нд</t>
        </is>
      </c>
      <c r="AB32" s="393" t="n">
        <v>6.053366963333334</v>
      </c>
      <c r="AC32" s="316" t="inlineStr">
        <is>
          <t>нд</t>
        </is>
      </c>
    </row>
    <row r="33" ht="15" customHeight="1">
      <c r="A33" s="181" t="inlineStr">
        <is>
          <t>2.3</t>
        </is>
      </c>
      <c r="B33" s="185" t="inlineStr">
        <is>
          <t>оборудование</t>
        </is>
      </c>
      <c r="C33" s="393" t="n">
        <v>0</v>
      </c>
      <c r="D33" s="316" t="inlineStr">
        <is>
          <t>нд</t>
        </is>
      </c>
      <c r="E33" s="393" t="n">
        <v>0</v>
      </c>
      <c r="F33" s="393" t="n">
        <v>0</v>
      </c>
      <c r="G33" s="393" t="n">
        <v>0</v>
      </c>
      <c r="H33" s="393" t="n">
        <v>0</v>
      </c>
      <c r="I33" s="316" t="inlineStr">
        <is>
          <t>нд</t>
        </is>
      </c>
      <c r="J33" s="316" t="inlineStr">
        <is>
          <t>нд</t>
        </is>
      </c>
      <c r="K33" s="316" t="inlineStr">
        <is>
          <t>нд</t>
        </is>
      </c>
      <c r="L33" s="393" t="n">
        <v>0</v>
      </c>
      <c r="M33" s="316" t="inlineStr">
        <is>
          <t>нд</t>
        </is>
      </c>
      <c r="N33" s="316" t="inlineStr">
        <is>
          <t>нд</t>
        </is>
      </c>
      <c r="O33" s="316" t="inlineStr">
        <is>
          <t>нд</t>
        </is>
      </c>
      <c r="P33" s="393" t="n">
        <v>0</v>
      </c>
      <c r="Q33" s="316" t="inlineStr">
        <is>
          <t>нд</t>
        </is>
      </c>
      <c r="R33" s="316" t="inlineStr">
        <is>
          <t>нд</t>
        </is>
      </c>
      <c r="S33" s="316" t="inlineStr">
        <is>
          <t>нд</t>
        </is>
      </c>
      <c r="T33" s="393" t="n">
        <v>0</v>
      </c>
      <c r="U33" s="316" t="inlineStr">
        <is>
          <t>нд</t>
        </is>
      </c>
      <c r="V33" s="316" t="inlineStr">
        <is>
          <t>нд</t>
        </is>
      </c>
      <c r="W33" s="316" t="inlineStr">
        <is>
          <t>нд</t>
        </is>
      </c>
      <c r="X33" s="393" t="n">
        <v>0</v>
      </c>
      <c r="Y33" s="316" t="inlineStr">
        <is>
          <t>нд</t>
        </is>
      </c>
      <c r="Z33" s="316" t="inlineStr">
        <is>
          <t>нд</t>
        </is>
      </c>
      <c r="AA33" s="316" t="inlineStr">
        <is>
          <t>нд</t>
        </is>
      </c>
      <c r="AB33" s="393" t="n">
        <v>0</v>
      </c>
      <c r="AC33" s="316" t="inlineStr">
        <is>
          <t>нд</t>
        </is>
      </c>
    </row>
    <row r="34" ht="15" customHeight="1">
      <c r="A34" s="181" t="inlineStr">
        <is>
          <t>2.4</t>
        </is>
      </c>
      <c r="B34" s="185" t="inlineStr">
        <is>
          <t>прочие затраты</t>
        </is>
      </c>
      <c r="C34" s="393" t="n">
        <v>0</v>
      </c>
      <c r="D34" s="316" t="inlineStr">
        <is>
          <t>нд</t>
        </is>
      </c>
      <c r="E34" s="393" t="n">
        <v>0</v>
      </c>
      <c r="F34" s="393" t="n">
        <v>0</v>
      </c>
      <c r="G34" s="393" t="n">
        <v>0</v>
      </c>
      <c r="H34" s="393" t="n">
        <v>0</v>
      </c>
      <c r="I34" s="316" t="inlineStr">
        <is>
          <t>нд</t>
        </is>
      </c>
      <c r="J34" s="316" t="inlineStr">
        <is>
          <t>нд</t>
        </is>
      </c>
      <c r="K34" s="316" t="inlineStr">
        <is>
          <t>нд</t>
        </is>
      </c>
      <c r="L34" s="393" t="n">
        <v>0</v>
      </c>
      <c r="M34" s="316" t="inlineStr">
        <is>
          <t>нд</t>
        </is>
      </c>
      <c r="N34" s="316" t="inlineStr">
        <is>
          <t>нд</t>
        </is>
      </c>
      <c r="O34" s="316" t="inlineStr">
        <is>
          <t>нд</t>
        </is>
      </c>
      <c r="P34" s="393" t="n">
        <v>0</v>
      </c>
      <c r="Q34" s="316" t="inlineStr">
        <is>
          <t>нд</t>
        </is>
      </c>
      <c r="R34" s="316" t="inlineStr">
        <is>
          <t>нд</t>
        </is>
      </c>
      <c r="S34" s="316" t="inlineStr">
        <is>
          <t>нд</t>
        </is>
      </c>
      <c r="T34" s="393" t="n">
        <v>0</v>
      </c>
      <c r="U34" s="316" t="inlineStr">
        <is>
          <t>нд</t>
        </is>
      </c>
      <c r="V34" s="316" t="inlineStr">
        <is>
          <t>нд</t>
        </is>
      </c>
      <c r="W34" s="316" t="inlineStr">
        <is>
          <t>нд</t>
        </is>
      </c>
      <c r="X34" s="393" t="n">
        <v>0</v>
      </c>
      <c r="Y34" s="316" t="inlineStr">
        <is>
          <t>нд</t>
        </is>
      </c>
      <c r="Z34" s="316" t="inlineStr">
        <is>
          <t>нд</t>
        </is>
      </c>
      <c r="AA34" s="316" t="inlineStr">
        <is>
          <t>нд</t>
        </is>
      </c>
      <c r="AB34" s="393" t="n">
        <v>0</v>
      </c>
      <c r="AC34" s="316" t="inlineStr">
        <is>
          <t>нд</t>
        </is>
      </c>
    </row>
    <row r="35" ht="30.95" customFormat="1" customHeight="1" s="184">
      <c r="A35" s="181" t="inlineStr">
        <is>
          <t>3</t>
        </is>
      </c>
      <c r="B35" s="182" t="inlineStr">
        <is>
          <t>Постановка объектов электросетевого хозяйства под напряжение:</t>
        </is>
      </c>
      <c r="C35" s="181" t="n"/>
      <c r="D35" s="181" t="n"/>
      <c r="E35" s="181" t="n"/>
      <c r="F35" s="316" t="n"/>
      <c r="G35" s="181" t="n"/>
      <c r="H35" s="181" t="n"/>
      <c r="I35" s="181" t="n"/>
      <c r="J35" s="181" t="n"/>
      <c r="K35" s="181" t="n"/>
      <c r="L35" s="181" t="n"/>
      <c r="M35" s="181" t="n"/>
      <c r="N35" s="181" t="n"/>
      <c r="O35" s="181" t="n"/>
      <c r="P35" s="181" t="n"/>
      <c r="Q35" s="181" t="n"/>
      <c r="R35" s="181" t="n"/>
      <c r="S35" s="181" t="n"/>
      <c r="T35" s="181" t="n"/>
      <c r="U35" s="181" t="n"/>
      <c r="V35" s="181" t="n"/>
      <c r="W35" s="181" t="n"/>
      <c r="X35" s="181" t="n"/>
      <c r="Y35" s="181" t="n"/>
      <c r="Z35" s="181" t="n"/>
      <c r="AA35" s="181" t="n"/>
      <c r="AB35" s="181" t="n"/>
      <c r="AC35" s="181" t="n"/>
    </row>
    <row r="36" ht="30.95" customFormat="1" customHeight="1" s="175">
      <c r="A36" s="181" t="inlineStr">
        <is>
          <t>3.1</t>
        </is>
      </c>
      <c r="B36" s="185" t="inlineStr">
        <is>
          <t>объектов электросетевого хозяйства (объектов электроэнергетики), МВт</t>
        </is>
      </c>
      <c r="C36" s="316" t="n">
        <v>0</v>
      </c>
      <c r="D36" s="316" t="inlineStr">
        <is>
          <t>нд</t>
        </is>
      </c>
      <c r="E36" s="316" t="n">
        <v>0</v>
      </c>
      <c r="F36" s="316" t="n">
        <v>0</v>
      </c>
      <c r="G36" s="316" t="inlineStr">
        <is>
          <t>0</t>
        </is>
      </c>
      <c r="H36" s="316" t="n">
        <v>0</v>
      </c>
      <c r="I36" s="316" t="inlineStr">
        <is>
          <t>нд</t>
        </is>
      </c>
      <c r="J36" s="316" t="inlineStr">
        <is>
          <t>нд</t>
        </is>
      </c>
      <c r="K36" s="316" t="inlineStr">
        <is>
          <t>нд</t>
        </is>
      </c>
      <c r="L36" s="316" t="n">
        <v>0</v>
      </c>
      <c r="M36" s="316" t="inlineStr">
        <is>
          <t>нд</t>
        </is>
      </c>
      <c r="N36" s="316" t="inlineStr">
        <is>
          <t>нд</t>
        </is>
      </c>
      <c r="O36" s="316" t="inlineStr">
        <is>
          <t>нд</t>
        </is>
      </c>
      <c r="P36" s="316" t="n">
        <v>0</v>
      </c>
      <c r="Q36" s="316" t="inlineStr">
        <is>
          <t>нд</t>
        </is>
      </c>
      <c r="R36" s="316" t="inlineStr">
        <is>
          <t>нд</t>
        </is>
      </c>
      <c r="S36" s="316" t="inlineStr">
        <is>
          <t>нд</t>
        </is>
      </c>
      <c r="T36" s="316" t="n">
        <v>0</v>
      </c>
      <c r="U36" s="316" t="inlineStr">
        <is>
          <t>нд</t>
        </is>
      </c>
      <c r="V36" s="316" t="inlineStr">
        <is>
          <t>нд</t>
        </is>
      </c>
      <c r="W36" s="316" t="inlineStr">
        <is>
          <t>нд</t>
        </is>
      </c>
      <c r="X36" s="316" t="n">
        <v>0</v>
      </c>
      <c r="Y36" s="316" t="inlineStr">
        <is>
          <t>нд</t>
        </is>
      </c>
      <c r="Z36" s="316" t="inlineStr">
        <is>
          <t>нд</t>
        </is>
      </c>
      <c r="AA36" s="316" t="inlineStr">
        <is>
          <t>нд</t>
        </is>
      </c>
      <c r="AB36" s="316" t="n">
        <v>0</v>
      </c>
      <c r="AC36" s="316" t="inlineStr">
        <is>
          <t>нд</t>
        </is>
      </c>
    </row>
    <row r="37" ht="30.95" customFormat="1" customHeight="1" s="175">
      <c r="A37" s="181" t="inlineStr">
        <is>
          <t>3.2</t>
        </is>
      </c>
      <c r="B37" s="185" t="inlineStr">
        <is>
          <t>объектов электросетевого хозяйства, МВ×А</t>
        </is>
      </c>
      <c r="C37" s="316" t="n">
        <v>0</v>
      </c>
      <c r="D37" s="316" t="inlineStr">
        <is>
          <t>нд</t>
        </is>
      </c>
      <c r="E37" s="316" t="n">
        <v>0</v>
      </c>
      <c r="F37" s="316" t="n">
        <v>0</v>
      </c>
      <c r="G37" s="316" t="inlineStr">
        <is>
          <t>0</t>
        </is>
      </c>
      <c r="H37" s="316" t="n">
        <v>0</v>
      </c>
      <c r="I37" s="316" t="inlineStr">
        <is>
          <t>нд</t>
        </is>
      </c>
      <c r="J37" s="316" t="inlineStr">
        <is>
          <t>нд</t>
        </is>
      </c>
      <c r="K37" s="316" t="inlineStr">
        <is>
          <t>нд</t>
        </is>
      </c>
      <c r="L37" s="316" t="n">
        <v>0</v>
      </c>
      <c r="M37" s="316" t="inlineStr">
        <is>
          <t>нд</t>
        </is>
      </c>
      <c r="N37" s="316" t="inlineStr">
        <is>
          <t>нд</t>
        </is>
      </c>
      <c r="O37" s="316" t="inlineStr">
        <is>
          <t>нд</t>
        </is>
      </c>
      <c r="P37" s="316" t="n">
        <v>0</v>
      </c>
      <c r="Q37" s="316" t="inlineStr">
        <is>
          <t>нд</t>
        </is>
      </c>
      <c r="R37" s="316" t="inlineStr">
        <is>
          <t>нд</t>
        </is>
      </c>
      <c r="S37" s="316" t="inlineStr">
        <is>
          <t>нд</t>
        </is>
      </c>
      <c r="T37" s="316" t="n">
        <v>0</v>
      </c>
      <c r="U37" s="316" t="inlineStr">
        <is>
          <t>нд</t>
        </is>
      </c>
      <c r="V37" s="316" t="inlineStr">
        <is>
          <t>нд</t>
        </is>
      </c>
      <c r="W37" s="316" t="inlineStr">
        <is>
          <t>нд</t>
        </is>
      </c>
      <c r="X37" s="316" t="n">
        <v>0</v>
      </c>
      <c r="Y37" s="316" t="inlineStr">
        <is>
          <t>нд</t>
        </is>
      </c>
      <c r="Z37" s="316" t="inlineStr">
        <is>
          <t>нд</t>
        </is>
      </c>
      <c r="AA37" s="316" t="inlineStr">
        <is>
          <t>нд</t>
        </is>
      </c>
      <c r="AB37" s="316" t="n">
        <v>0</v>
      </c>
      <c r="AC37" s="316" t="inlineStr">
        <is>
          <t>нд</t>
        </is>
      </c>
    </row>
    <row r="38" ht="15" customFormat="1" customHeight="1" s="175">
      <c r="A38" s="181" t="inlineStr">
        <is>
          <t>3.3</t>
        </is>
      </c>
      <c r="B38" s="185" t="inlineStr">
        <is>
          <t>объектов электросетевого хозяйства, Мвар</t>
        </is>
      </c>
      <c r="C38" s="316" t="n">
        <v>0</v>
      </c>
      <c r="D38" s="316" t="inlineStr">
        <is>
          <t>нд</t>
        </is>
      </c>
      <c r="E38" s="316" t="n">
        <v>0</v>
      </c>
      <c r="F38" s="316" t="n">
        <v>0</v>
      </c>
      <c r="G38" s="316" t="inlineStr">
        <is>
          <t>0</t>
        </is>
      </c>
      <c r="H38" s="316" t="n">
        <v>0</v>
      </c>
      <c r="I38" s="316" t="inlineStr">
        <is>
          <t>нд</t>
        </is>
      </c>
      <c r="J38" s="316" t="inlineStr">
        <is>
          <t>нд</t>
        </is>
      </c>
      <c r="K38" s="316" t="inlineStr">
        <is>
          <t>нд</t>
        </is>
      </c>
      <c r="L38" s="316" t="n">
        <v>0</v>
      </c>
      <c r="M38" s="316" t="inlineStr">
        <is>
          <t>нд</t>
        </is>
      </c>
      <c r="N38" s="316" t="inlineStr">
        <is>
          <t>нд</t>
        </is>
      </c>
      <c r="O38" s="316" t="inlineStr">
        <is>
          <t>нд</t>
        </is>
      </c>
      <c r="P38" s="316" t="n">
        <v>0</v>
      </c>
      <c r="Q38" s="316" t="inlineStr">
        <is>
          <t>нд</t>
        </is>
      </c>
      <c r="R38" s="316" t="inlineStr">
        <is>
          <t>нд</t>
        </is>
      </c>
      <c r="S38" s="316" t="inlineStr">
        <is>
          <t>нд</t>
        </is>
      </c>
      <c r="T38" s="316" t="n">
        <v>0</v>
      </c>
      <c r="U38" s="316" t="inlineStr">
        <is>
          <t>нд</t>
        </is>
      </c>
      <c r="V38" s="316" t="inlineStr">
        <is>
          <t>нд</t>
        </is>
      </c>
      <c r="W38" s="316" t="inlineStr">
        <is>
          <t>нд</t>
        </is>
      </c>
      <c r="X38" s="316" t="n">
        <v>0</v>
      </c>
      <c r="Y38" s="316" t="inlineStr">
        <is>
          <t>нд</t>
        </is>
      </c>
      <c r="Z38" s="316" t="inlineStr">
        <is>
          <t>нд</t>
        </is>
      </c>
      <c r="AA38" s="316" t="inlineStr">
        <is>
          <t>нд</t>
        </is>
      </c>
      <c r="AB38" s="316" t="n">
        <v>0</v>
      </c>
      <c r="AC38" s="316" t="inlineStr">
        <is>
          <t>нд</t>
        </is>
      </c>
    </row>
    <row r="39" ht="30.95" customFormat="1" customHeight="1" s="175">
      <c r="A39" s="181" t="inlineStr">
        <is>
          <t>3.4</t>
        </is>
      </c>
      <c r="B39" s="185" t="inlineStr">
        <is>
          <t>воздушных линий электропередачи в одноцепном исполнении, км</t>
        </is>
      </c>
      <c r="C39" s="316" t="n">
        <v>0</v>
      </c>
      <c r="D39" s="316" t="inlineStr">
        <is>
          <t>нд</t>
        </is>
      </c>
      <c r="E39" s="316" t="n">
        <v>0</v>
      </c>
      <c r="F39" s="316" t="n">
        <v>0</v>
      </c>
      <c r="G39" s="316" t="inlineStr">
        <is>
          <t>0</t>
        </is>
      </c>
      <c r="H39" s="316" t="n">
        <v>0</v>
      </c>
      <c r="I39" s="316" t="inlineStr">
        <is>
          <t>нд</t>
        </is>
      </c>
      <c r="J39" s="316" t="inlineStr">
        <is>
          <t>нд</t>
        </is>
      </c>
      <c r="K39" s="316" t="inlineStr">
        <is>
          <t>нд</t>
        </is>
      </c>
      <c r="L39" s="316" t="n">
        <v>0</v>
      </c>
      <c r="M39" s="316" t="inlineStr">
        <is>
          <t>нд</t>
        </is>
      </c>
      <c r="N39" s="316" t="inlineStr">
        <is>
          <t>нд</t>
        </is>
      </c>
      <c r="O39" s="316" t="inlineStr">
        <is>
          <t>нд</t>
        </is>
      </c>
      <c r="P39" s="316" t="n">
        <v>0</v>
      </c>
      <c r="Q39" s="316" t="inlineStr">
        <is>
          <t>нд</t>
        </is>
      </c>
      <c r="R39" s="316" t="inlineStr">
        <is>
          <t>нд</t>
        </is>
      </c>
      <c r="S39" s="316" t="inlineStr">
        <is>
          <t>нд</t>
        </is>
      </c>
      <c r="T39" s="316" t="n">
        <v>0</v>
      </c>
      <c r="U39" s="316" t="inlineStr">
        <is>
          <t>нд</t>
        </is>
      </c>
      <c r="V39" s="316" t="inlineStr">
        <is>
          <t>нд</t>
        </is>
      </c>
      <c r="W39" s="316" t="inlineStr">
        <is>
          <t>нд</t>
        </is>
      </c>
      <c r="X39" s="316" t="n">
        <v>0</v>
      </c>
      <c r="Y39" s="316" t="inlineStr">
        <is>
          <t>нд</t>
        </is>
      </c>
      <c r="Z39" s="316" t="inlineStr">
        <is>
          <t>нд</t>
        </is>
      </c>
      <c r="AA39" s="316" t="inlineStr">
        <is>
          <t>нд</t>
        </is>
      </c>
      <c r="AB39" s="316" t="n">
        <v>0</v>
      </c>
      <c r="AC39" s="316" t="inlineStr">
        <is>
          <t>нд</t>
        </is>
      </c>
    </row>
    <row r="40" ht="30.95" customFormat="1" customHeight="1" s="175">
      <c r="A40" s="181" t="inlineStr">
        <is>
          <t>3.5</t>
        </is>
      </c>
      <c r="B40" s="185" t="inlineStr">
        <is>
          <t>воздушных линий электропередачи в двухцепном исполнении, км</t>
        </is>
      </c>
      <c r="C40" s="316" t="n">
        <v>0</v>
      </c>
      <c r="D40" s="316" t="inlineStr">
        <is>
          <t>нд</t>
        </is>
      </c>
      <c r="E40" s="316" t="n">
        <v>0</v>
      </c>
      <c r="F40" s="316" t="n">
        <v>0</v>
      </c>
      <c r="G40" s="316" t="inlineStr">
        <is>
          <t>0</t>
        </is>
      </c>
      <c r="H40" s="316" t="n">
        <v>0</v>
      </c>
      <c r="I40" s="316" t="inlineStr">
        <is>
          <t>нд</t>
        </is>
      </c>
      <c r="J40" s="316" t="inlineStr">
        <is>
          <t>нд</t>
        </is>
      </c>
      <c r="K40" s="316" t="inlineStr">
        <is>
          <t>нд</t>
        </is>
      </c>
      <c r="L40" s="316" t="n">
        <v>0</v>
      </c>
      <c r="M40" s="316" t="inlineStr">
        <is>
          <t>нд</t>
        </is>
      </c>
      <c r="N40" s="316" t="inlineStr">
        <is>
          <t>нд</t>
        </is>
      </c>
      <c r="O40" s="316" t="inlineStr">
        <is>
          <t>нд</t>
        </is>
      </c>
      <c r="P40" s="316" t="n">
        <v>0</v>
      </c>
      <c r="Q40" s="316" t="inlineStr">
        <is>
          <t>нд</t>
        </is>
      </c>
      <c r="R40" s="316" t="inlineStr">
        <is>
          <t>нд</t>
        </is>
      </c>
      <c r="S40" s="316" t="inlineStr">
        <is>
          <t>нд</t>
        </is>
      </c>
      <c r="T40" s="316" t="n">
        <v>0</v>
      </c>
      <c r="U40" s="316" t="inlineStr">
        <is>
          <t>нд</t>
        </is>
      </c>
      <c r="V40" s="316" t="inlineStr">
        <is>
          <t>нд</t>
        </is>
      </c>
      <c r="W40" s="316" t="inlineStr">
        <is>
          <t>нд</t>
        </is>
      </c>
      <c r="X40" s="316" t="n">
        <v>0</v>
      </c>
      <c r="Y40" s="316" t="inlineStr">
        <is>
          <t>нд</t>
        </is>
      </c>
      <c r="Z40" s="316" t="inlineStr">
        <is>
          <t>нд</t>
        </is>
      </c>
      <c r="AA40" s="316" t="inlineStr">
        <is>
          <t>нд</t>
        </is>
      </c>
      <c r="AB40" s="316" t="n">
        <v>0</v>
      </c>
      <c r="AC40" s="316" t="inlineStr">
        <is>
          <t>нд</t>
        </is>
      </c>
    </row>
    <row r="41" ht="15" customFormat="1" customHeight="1" s="175">
      <c r="A41" s="181" t="inlineStr">
        <is>
          <t>3.6</t>
        </is>
      </c>
      <c r="B41" s="185" t="inlineStr">
        <is>
          <t>кабельных линий электропередачи, км</t>
        </is>
      </c>
      <c r="C41" s="316" t="n">
        <v>0.259</v>
      </c>
      <c r="D41" s="316" t="inlineStr">
        <is>
          <t>нд</t>
        </is>
      </c>
      <c r="E41" s="316" t="n">
        <v>0.259</v>
      </c>
      <c r="F41" s="316" t="n">
        <v>0.259</v>
      </c>
      <c r="G41" s="316" t="inlineStr">
        <is>
          <t>0</t>
        </is>
      </c>
      <c r="H41" s="316" t="n">
        <v>0.259</v>
      </c>
      <c r="I41" s="316" t="inlineStr">
        <is>
          <t>нд</t>
        </is>
      </c>
      <c r="J41" s="316" t="inlineStr">
        <is>
          <t>нд</t>
        </is>
      </c>
      <c r="K41" s="316" t="inlineStr">
        <is>
          <t>нд</t>
        </is>
      </c>
      <c r="L41" s="316" t="n">
        <v>0</v>
      </c>
      <c r="M41" s="316" t="inlineStr">
        <is>
          <t>нд</t>
        </is>
      </c>
      <c r="N41" s="316" t="inlineStr">
        <is>
          <t>нд</t>
        </is>
      </c>
      <c r="O41" s="316" t="inlineStr">
        <is>
          <t>нд</t>
        </is>
      </c>
      <c r="P41" s="316" t="n">
        <v>0</v>
      </c>
      <c r="Q41" s="316" t="inlineStr">
        <is>
          <t>нд</t>
        </is>
      </c>
      <c r="R41" s="316" t="inlineStr">
        <is>
          <t>нд</t>
        </is>
      </c>
      <c r="S41" s="316" t="inlineStr">
        <is>
          <t>нд</t>
        </is>
      </c>
      <c r="T41" s="316" t="n">
        <v>0</v>
      </c>
      <c r="U41" s="316" t="inlineStr">
        <is>
          <t>нд</t>
        </is>
      </c>
      <c r="V41" s="316" t="inlineStr">
        <is>
          <t>нд</t>
        </is>
      </c>
      <c r="W41" s="316" t="inlineStr">
        <is>
          <t>нд</t>
        </is>
      </c>
      <c r="X41" s="316" t="n">
        <v>0</v>
      </c>
      <c r="Y41" s="316" t="inlineStr">
        <is>
          <t>нд</t>
        </is>
      </c>
      <c r="Z41" s="316" t="inlineStr">
        <is>
          <t>нд</t>
        </is>
      </c>
      <c r="AA41" s="316" t="inlineStr">
        <is>
          <t>нд</t>
        </is>
      </c>
      <c r="AB41" s="316" t="n">
        <v>0.259</v>
      </c>
      <c r="AC41" s="316" t="inlineStr">
        <is>
          <t>нд</t>
        </is>
      </c>
    </row>
    <row r="42" ht="15" customFormat="1" customHeight="1" s="175">
      <c r="A42" s="181" t="inlineStr">
        <is>
          <t>3.7</t>
        </is>
      </c>
      <c r="B42" s="185" t="inlineStr">
        <is>
          <t>шт./комплекты</t>
        </is>
      </c>
      <c r="C42" s="316" t="n">
        <v>0</v>
      </c>
      <c r="D42" s="316" t="inlineStr">
        <is>
          <t>нд</t>
        </is>
      </c>
      <c r="E42" s="316" t="n">
        <v>0</v>
      </c>
      <c r="F42" s="316" t="n">
        <v>0</v>
      </c>
      <c r="G42" s="316" t="inlineStr">
        <is>
          <t>0</t>
        </is>
      </c>
      <c r="H42" s="316" t="n">
        <v>0</v>
      </c>
      <c r="I42" s="316" t="inlineStr">
        <is>
          <t>нд</t>
        </is>
      </c>
      <c r="J42" s="316" t="inlineStr">
        <is>
          <t>нд</t>
        </is>
      </c>
      <c r="K42" s="316" t="inlineStr">
        <is>
          <t>нд</t>
        </is>
      </c>
      <c r="L42" s="316" t="n">
        <v>0</v>
      </c>
      <c r="M42" s="316" t="inlineStr">
        <is>
          <t>нд</t>
        </is>
      </c>
      <c r="N42" s="316" t="inlineStr">
        <is>
          <t>нд</t>
        </is>
      </c>
      <c r="O42" s="316" t="inlineStr">
        <is>
          <t>нд</t>
        </is>
      </c>
      <c r="P42" s="316" t="n">
        <v>0</v>
      </c>
      <c r="Q42" s="316" t="inlineStr">
        <is>
          <t>нд</t>
        </is>
      </c>
      <c r="R42" s="316" t="inlineStr">
        <is>
          <t>нд</t>
        </is>
      </c>
      <c r="S42" s="316" t="inlineStr">
        <is>
          <t>нд</t>
        </is>
      </c>
      <c r="T42" s="316" t="n">
        <v>0</v>
      </c>
      <c r="U42" s="316" t="inlineStr">
        <is>
          <t>нд</t>
        </is>
      </c>
      <c r="V42" s="316" t="inlineStr">
        <is>
          <t>нд</t>
        </is>
      </c>
      <c r="W42" s="316" t="inlineStr">
        <is>
          <t>нд</t>
        </is>
      </c>
      <c r="X42" s="316" t="n">
        <v>0</v>
      </c>
      <c r="Y42" s="316" t="inlineStr">
        <is>
          <t>нд</t>
        </is>
      </c>
      <c r="Z42" s="316" t="inlineStr">
        <is>
          <t>нд</t>
        </is>
      </c>
      <c r="AA42" s="316" t="inlineStr">
        <is>
          <t>нд</t>
        </is>
      </c>
      <c r="AB42" s="316" t="n">
        <v>0</v>
      </c>
      <c r="AC42" s="316" t="inlineStr">
        <is>
          <t>нд</t>
        </is>
      </c>
    </row>
    <row r="43" ht="15" customFormat="1" customHeight="1" s="175">
      <c r="A43" s="187" t="inlineStr">
        <is>
          <t>3.8</t>
        </is>
      </c>
      <c r="B43" s="185" t="inlineStr">
        <is>
          <t>т.у.</t>
        </is>
      </c>
      <c r="C43" s="316" t="n">
        <v>0</v>
      </c>
      <c r="D43" s="316" t="inlineStr">
        <is>
          <t>нд</t>
        </is>
      </c>
      <c r="E43" s="316" t="n">
        <v>0</v>
      </c>
      <c r="F43" s="316" t="n">
        <v>0</v>
      </c>
      <c r="G43" s="316" t="inlineStr">
        <is>
          <t>0</t>
        </is>
      </c>
      <c r="H43" s="316" t="n">
        <v>0</v>
      </c>
      <c r="I43" s="316" t="inlineStr">
        <is>
          <t>нд</t>
        </is>
      </c>
      <c r="J43" s="316" t="inlineStr">
        <is>
          <t>нд</t>
        </is>
      </c>
      <c r="K43" s="316" t="inlineStr">
        <is>
          <t>нд</t>
        </is>
      </c>
      <c r="L43" s="316" t="n">
        <v>0</v>
      </c>
      <c r="M43" s="316" t="inlineStr">
        <is>
          <t>нд</t>
        </is>
      </c>
      <c r="N43" s="316" t="inlineStr">
        <is>
          <t>нд</t>
        </is>
      </c>
      <c r="O43" s="316" t="inlineStr">
        <is>
          <t>нд</t>
        </is>
      </c>
      <c r="P43" s="316" t="n">
        <v>0</v>
      </c>
      <c r="Q43" s="316" t="inlineStr">
        <is>
          <t>нд</t>
        </is>
      </c>
      <c r="R43" s="316" t="inlineStr">
        <is>
          <t>нд</t>
        </is>
      </c>
      <c r="S43" s="316" t="inlineStr">
        <is>
          <t>нд</t>
        </is>
      </c>
      <c r="T43" s="316" t="n">
        <v>0</v>
      </c>
      <c r="U43" s="316" t="inlineStr">
        <is>
          <t>нд</t>
        </is>
      </c>
      <c r="V43" s="316" t="inlineStr">
        <is>
          <t>нд</t>
        </is>
      </c>
      <c r="W43" s="316" t="inlineStr">
        <is>
          <t>нд</t>
        </is>
      </c>
      <c r="X43" s="316" t="n">
        <v>0</v>
      </c>
      <c r="Y43" s="316" t="inlineStr">
        <is>
          <t>нд</t>
        </is>
      </c>
      <c r="Z43" s="316" t="inlineStr">
        <is>
          <t>нд</t>
        </is>
      </c>
      <c r="AA43" s="316" t="inlineStr">
        <is>
          <t>нд</t>
        </is>
      </c>
      <c r="AB43" s="316" t="n">
        <v>0</v>
      </c>
      <c r="AC43" s="316" t="inlineStr">
        <is>
          <t>нд</t>
        </is>
      </c>
    </row>
    <row r="44" ht="30.95" customHeight="1">
      <c r="A44" s="181" t="inlineStr">
        <is>
          <t>4</t>
        </is>
      </c>
      <c r="B44" s="182" t="inlineStr">
        <is>
          <t>Ввод объектов (мощностей) в эксплуатацию:</t>
        </is>
      </c>
      <c r="C44" s="316" t="n"/>
      <c r="D44" s="316" t="n"/>
      <c r="E44" s="316" t="n"/>
      <c r="F44" s="316" t="n"/>
      <c r="G44" s="316" t="n"/>
      <c r="H44" s="316" t="n"/>
      <c r="I44" s="316" t="n"/>
      <c r="J44" s="316" t="n"/>
      <c r="K44" s="316" t="n"/>
      <c r="L44" s="316" t="n"/>
      <c r="M44" s="316" t="n"/>
      <c r="N44" s="316" t="n"/>
      <c r="O44" s="316" t="n"/>
      <c r="P44" s="316" t="n"/>
      <c r="Q44" s="316" t="n"/>
      <c r="R44" s="316" t="n"/>
      <c r="S44" s="316" t="n"/>
      <c r="T44" s="316" t="n"/>
      <c r="U44" s="316" t="n"/>
      <c r="V44" s="316" t="n"/>
      <c r="W44" s="316" t="n"/>
      <c r="X44" s="316" t="n"/>
      <c r="Y44" s="316" t="n"/>
      <c r="Z44" s="316" t="n"/>
      <c r="AA44" s="316" t="n"/>
      <c r="AB44" s="316" t="n"/>
      <c r="AC44" s="316" t="n"/>
    </row>
    <row r="45" ht="15" customFormat="1" customHeight="1" s="175">
      <c r="A45" s="181" t="inlineStr">
        <is>
          <t>4.1</t>
        </is>
      </c>
      <c r="B45" s="185" t="inlineStr">
        <is>
          <t>объектов электросетевого хозяйства, МВт</t>
        </is>
      </c>
      <c r="C45" s="316" t="n">
        <v>0</v>
      </c>
      <c r="D45" s="316" t="inlineStr">
        <is>
          <t>нд</t>
        </is>
      </c>
      <c r="E45" s="316" t="n">
        <v>0</v>
      </c>
      <c r="F45" s="316" t="n">
        <v>0</v>
      </c>
      <c r="G45" s="316" t="inlineStr">
        <is>
          <t>0</t>
        </is>
      </c>
      <c r="H45" s="316" t="n">
        <v>0</v>
      </c>
      <c r="I45" s="316" t="inlineStr">
        <is>
          <t>нд</t>
        </is>
      </c>
      <c r="J45" s="316" t="inlineStr">
        <is>
          <t>нд</t>
        </is>
      </c>
      <c r="K45" s="316" t="inlineStr">
        <is>
          <t>нд</t>
        </is>
      </c>
      <c r="L45" s="316" t="n">
        <v>0</v>
      </c>
      <c r="M45" s="316" t="inlineStr">
        <is>
          <t>нд</t>
        </is>
      </c>
      <c r="N45" s="316" t="inlineStr">
        <is>
          <t>нд</t>
        </is>
      </c>
      <c r="O45" s="316" t="inlineStr">
        <is>
          <t>нд</t>
        </is>
      </c>
      <c r="P45" s="316" t="n">
        <v>0</v>
      </c>
      <c r="Q45" s="316" t="inlineStr">
        <is>
          <t>нд</t>
        </is>
      </c>
      <c r="R45" s="316" t="inlineStr">
        <is>
          <t>нд</t>
        </is>
      </c>
      <c r="S45" s="316" t="inlineStr">
        <is>
          <t>нд</t>
        </is>
      </c>
      <c r="T45" s="316" t="n">
        <v>0</v>
      </c>
      <c r="U45" s="316" t="inlineStr">
        <is>
          <t>нд</t>
        </is>
      </c>
      <c r="V45" s="316" t="inlineStr">
        <is>
          <t>нд</t>
        </is>
      </c>
      <c r="W45" s="316" t="inlineStr">
        <is>
          <t>нд</t>
        </is>
      </c>
      <c r="X45" s="316" t="n">
        <v>0</v>
      </c>
      <c r="Y45" s="316" t="inlineStr">
        <is>
          <t>нд</t>
        </is>
      </c>
      <c r="Z45" s="316" t="inlineStr">
        <is>
          <t>нд</t>
        </is>
      </c>
      <c r="AA45" s="316" t="inlineStr">
        <is>
          <t>нд</t>
        </is>
      </c>
      <c r="AB45" s="316" t="n">
        <v>0</v>
      </c>
      <c r="AC45" s="316" t="inlineStr">
        <is>
          <t>нд</t>
        </is>
      </c>
    </row>
    <row r="46" ht="30.95" customFormat="1" customHeight="1" s="175">
      <c r="A46" s="181" t="inlineStr">
        <is>
          <t>4.2</t>
        </is>
      </c>
      <c r="B46" s="185" t="inlineStr">
        <is>
          <t>объектов электросетевого хозяйства, МВ×А</t>
        </is>
      </c>
      <c r="C46" s="316" t="n">
        <v>0</v>
      </c>
      <c r="D46" s="316" t="inlineStr">
        <is>
          <t>нд</t>
        </is>
      </c>
      <c r="E46" s="316" t="n">
        <v>0</v>
      </c>
      <c r="F46" s="316" t="n">
        <v>0</v>
      </c>
      <c r="G46" s="316" t="inlineStr">
        <is>
          <t>0</t>
        </is>
      </c>
      <c r="H46" s="316" t="n">
        <v>0</v>
      </c>
      <c r="I46" s="316" t="inlineStr">
        <is>
          <t>нд</t>
        </is>
      </c>
      <c r="J46" s="316" t="inlineStr">
        <is>
          <t>нд</t>
        </is>
      </c>
      <c r="K46" s="316" t="inlineStr">
        <is>
          <t>нд</t>
        </is>
      </c>
      <c r="L46" s="316" t="n">
        <v>0</v>
      </c>
      <c r="M46" s="316" t="inlineStr">
        <is>
          <t>нд</t>
        </is>
      </c>
      <c r="N46" s="316" t="inlineStr">
        <is>
          <t>нд</t>
        </is>
      </c>
      <c r="O46" s="316" t="inlineStr">
        <is>
          <t>нд</t>
        </is>
      </c>
      <c r="P46" s="316" t="n">
        <v>0</v>
      </c>
      <c r="Q46" s="316" t="inlineStr">
        <is>
          <t>нд</t>
        </is>
      </c>
      <c r="R46" s="316" t="inlineStr">
        <is>
          <t>нд</t>
        </is>
      </c>
      <c r="S46" s="316" t="inlineStr">
        <is>
          <t>нд</t>
        </is>
      </c>
      <c r="T46" s="316" t="n">
        <v>0</v>
      </c>
      <c r="U46" s="316" t="inlineStr">
        <is>
          <t>нд</t>
        </is>
      </c>
      <c r="V46" s="316" t="inlineStr">
        <is>
          <t>нд</t>
        </is>
      </c>
      <c r="W46" s="316" t="inlineStr">
        <is>
          <t>нд</t>
        </is>
      </c>
      <c r="X46" s="316" t="n">
        <v>0</v>
      </c>
      <c r="Y46" s="316" t="inlineStr">
        <is>
          <t>нд</t>
        </is>
      </c>
      <c r="Z46" s="316" t="inlineStr">
        <is>
          <t>нд</t>
        </is>
      </c>
      <c r="AA46" s="316" t="inlineStr">
        <is>
          <t>нд</t>
        </is>
      </c>
      <c r="AB46" s="316" t="n">
        <v>0</v>
      </c>
      <c r="AC46" s="316" t="inlineStr">
        <is>
          <t>нд</t>
        </is>
      </c>
    </row>
    <row r="47" ht="15" customFormat="1" customHeight="1" s="175">
      <c r="A47" s="181" t="inlineStr">
        <is>
          <t>4.3</t>
        </is>
      </c>
      <c r="B47" s="185" t="inlineStr">
        <is>
          <t>объектов электросетевого хозяйства, Мвар</t>
        </is>
      </c>
      <c r="C47" s="316" t="n">
        <v>0</v>
      </c>
      <c r="D47" s="316" t="inlineStr">
        <is>
          <t>нд</t>
        </is>
      </c>
      <c r="E47" s="316" t="n">
        <v>0</v>
      </c>
      <c r="F47" s="316" t="n">
        <v>0</v>
      </c>
      <c r="G47" s="316" t="inlineStr">
        <is>
          <t>0</t>
        </is>
      </c>
      <c r="H47" s="316" t="n">
        <v>0</v>
      </c>
      <c r="I47" s="316" t="inlineStr">
        <is>
          <t>нд</t>
        </is>
      </c>
      <c r="J47" s="316" t="inlineStr">
        <is>
          <t>нд</t>
        </is>
      </c>
      <c r="K47" s="316" t="inlineStr">
        <is>
          <t>нд</t>
        </is>
      </c>
      <c r="L47" s="316" t="n">
        <v>0</v>
      </c>
      <c r="M47" s="316" t="inlineStr">
        <is>
          <t>нд</t>
        </is>
      </c>
      <c r="N47" s="316" t="inlineStr">
        <is>
          <t>нд</t>
        </is>
      </c>
      <c r="O47" s="316" t="inlineStr">
        <is>
          <t>нд</t>
        </is>
      </c>
      <c r="P47" s="316" t="n">
        <v>0</v>
      </c>
      <c r="Q47" s="316" t="inlineStr">
        <is>
          <t>нд</t>
        </is>
      </c>
      <c r="R47" s="316" t="inlineStr">
        <is>
          <t>нд</t>
        </is>
      </c>
      <c r="S47" s="316" t="inlineStr">
        <is>
          <t>нд</t>
        </is>
      </c>
      <c r="T47" s="316" t="n">
        <v>0</v>
      </c>
      <c r="U47" s="316" t="inlineStr">
        <is>
          <t>нд</t>
        </is>
      </c>
      <c r="V47" s="316" t="inlineStr">
        <is>
          <t>нд</t>
        </is>
      </c>
      <c r="W47" s="316" t="inlineStr">
        <is>
          <t>нд</t>
        </is>
      </c>
      <c r="X47" s="316" t="n">
        <v>0</v>
      </c>
      <c r="Y47" s="316" t="inlineStr">
        <is>
          <t>нд</t>
        </is>
      </c>
      <c r="Z47" s="316" t="inlineStr">
        <is>
          <t>нд</t>
        </is>
      </c>
      <c r="AA47" s="316" t="inlineStr">
        <is>
          <t>нд</t>
        </is>
      </c>
      <c r="AB47" s="316" t="n">
        <v>0</v>
      </c>
      <c r="AC47" s="316" t="inlineStr">
        <is>
          <t>нд</t>
        </is>
      </c>
    </row>
    <row r="48" ht="30.95" customFormat="1" customHeight="1" s="175">
      <c r="A48" s="181" t="inlineStr">
        <is>
          <t>4.4</t>
        </is>
      </c>
      <c r="B48" s="185" t="inlineStr">
        <is>
          <t>воздушных линий электропередачи в одноцепном исполнении, км</t>
        </is>
      </c>
      <c r="C48" s="316" t="n">
        <v>0</v>
      </c>
      <c r="D48" s="316" t="inlineStr">
        <is>
          <t>нд</t>
        </is>
      </c>
      <c r="E48" s="316" t="n">
        <v>0</v>
      </c>
      <c r="F48" s="316" t="n">
        <v>0</v>
      </c>
      <c r="G48" s="316" t="inlineStr">
        <is>
          <t>0</t>
        </is>
      </c>
      <c r="H48" s="316" t="n">
        <v>0</v>
      </c>
      <c r="I48" s="316" t="inlineStr">
        <is>
          <t>нд</t>
        </is>
      </c>
      <c r="J48" s="316" t="inlineStr">
        <is>
          <t>нд</t>
        </is>
      </c>
      <c r="K48" s="316" t="inlineStr">
        <is>
          <t>нд</t>
        </is>
      </c>
      <c r="L48" s="316" t="n">
        <v>0</v>
      </c>
      <c r="M48" s="316" t="inlineStr">
        <is>
          <t>нд</t>
        </is>
      </c>
      <c r="N48" s="316" t="inlineStr">
        <is>
          <t>нд</t>
        </is>
      </c>
      <c r="O48" s="316" t="inlineStr">
        <is>
          <t>нд</t>
        </is>
      </c>
      <c r="P48" s="316" t="n">
        <v>0</v>
      </c>
      <c r="Q48" s="316" t="inlineStr">
        <is>
          <t>нд</t>
        </is>
      </c>
      <c r="R48" s="316" t="inlineStr">
        <is>
          <t>нд</t>
        </is>
      </c>
      <c r="S48" s="316" t="inlineStr">
        <is>
          <t>нд</t>
        </is>
      </c>
      <c r="T48" s="316" t="n">
        <v>0</v>
      </c>
      <c r="U48" s="316" t="inlineStr">
        <is>
          <t>нд</t>
        </is>
      </c>
      <c r="V48" s="316" t="inlineStr">
        <is>
          <t>нд</t>
        </is>
      </c>
      <c r="W48" s="316" t="inlineStr">
        <is>
          <t>нд</t>
        </is>
      </c>
      <c r="X48" s="316" t="n">
        <v>0</v>
      </c>
      <c r="Y48" s="316" t="inlineStr">
        <is>
          <t>нд</t>
        </is>
      </c>
      <c r="Z48" s="316" t="inlineStr">
        <is>
          <t>нд</t>
        </is>
      </c>
      <c r="AA48" s="316" t="inlineStr">
        <is>
          <t>нд</t>
        </is>
      </c>
      <c r="AB48" s="316" t="n">
        <v>0</v>
      </c>
      <c r="AC48" s="316" t="inlineStr">
        <is>
          <t>нд</t>
        </is>
      </c>
    </row>
    <row r="49" ht="30.95" customFormat="1" customHeight="1" s="175">
      <c r="A49" s="181" t="inlineStr">
        <is>
          <t>4.5</t>
        </is>
      </c>
      <c r="B49" s="185" t="inlineStr">
        <is>
          <t>воздушных линий электропередачи в двухцепном исполнении, км</t>
        </is>
      </c>
      <c r="C49" s="316" t="n">
        <v>0</v>
      </c>
      <c r="D49" s="316" t="inlineStr">
        <is>
          <t>нд</t>
        </is>
      </c>
      <c r="E49" s="316" t="n">
        <v>0</v>
      </c>
      <c r="F49" s="316" t="n">
        <v>0</v>
      </c>
      <c r="G49" s="316" t="inlineStr">
        <is>
          <t>0</t>
        </is>
      </c>
      <c r="H49" s="316" t="n">
        <v>0</v>
      </c>
      <c r="I49" s="316" t="inlineStr">
        <is>
          <t>нд</t>
        </is>
      </c>
      <c r="J49" s="316" t="inlineStr">
        <is>
          <t>нд</t>
        </is>
      </c>
      <c r="K49" s="316" t="inlineStr">
        <is>
          <t>нд</t>
        </is>
      </c>
      <c r="L49" s="316" t="n">
        <v>0</v>
      </c>
      <c r="M49" s="316" t="inlineStr">
        <is>
          <t>нд</t>
        </is>
      </c>
      <c r="N49" s="316" t="inlineStr">
        <is>
          <t>нд</t>
        </is>
      </c>
      <c r="O49" s="316" t="inlineStr">
        <is>
          <t>нд</t>
        </is>
      </c>
      <c r="P49" s="316" t="n">
        <v>0</v>
      </c>
      <c r="Q49" s="316" t="inlineStr">
        <is>
          <t>нд</t>
        </is>
      </c>
      <c r="R49" s="316" t="inlineStr">
        <is>
          <t>нд</t>
        </is>
      </c>
      <c r="S49" s="316" t="inlineStr">
        <is>
          <t>нд</t>
        </is>
      </c>
      <c r="T49" s="316" t="n">
        <v>0</v>
      </c>
      <c r="U49" s="316" t="inlineStr">
        <is>
          <t>нд</t>
        </is>
      </c>
      <c r="V49" s="316" t="inlineStr">
        <is>
          <t>нд</t>
        </is>
      </c>
      <c r="W49" s="316" t="inlineStr">
        <is>
          <t>нд</t>
        </is>
      </c>
      <c r="X49" s="316" t="n">
        <v>0</v>
      </c>
      <c r="Y49" s="316" t="inlineStr">
        <is>
          <t>нд</t>
        </is>
      </c>
      <c r="Z49" s="316" t="inlineStr">
        <is>
          <t>нд</t>
        </is>
      </c>
      <c r="AA49" s="316" t="inlineStr">
        <is>
          <t>нд</t>
        </is>
      </c>
      <c r="AB49" s="316" t="n">
        <v>0</v>
      </c>
      <c r="AC49" s="316" t="inlineStr">
        <is>
          <t>нд</t>
        </is>
      </c>
    </row>
    <row r="50" ht="15" customFormat="1" customHeight="1" s="175">
      <c r="A50" s="181" t="inlineStr">
        <is>
          <t>4.6</t>
        </is>
      </c>
      <c r="B50" s="185" t="inlineStr">
        <is>
          <t>кабельных линий электропередачи, км</t>
        </is>
      </c>
      <c r="C50" s="316" t="n">
        <v>0.259</v>
      </c>
      <c r="D50" s="316" t="inlineStr">
        <is>
          <t>нд</t>
        </is>
      </c>
      <c r="E50" s="316" t="n">
        <v>0.259</v>
      </c>
      <c r="F50" s="316" t="n">
        <v>0.259</v>
      </c>
      <c r="G50" s="316" t="inlineStr">
        <is>
          <t>0</t>
        </is>
      </c>
      <c r="H50" s="316" t="n">
        <v>0.259</v>
      </c>
      <c r="I50" s="316" t="inlineStr">
        <is>
          <t>нд</t>
        </is>
      </c>
      <c r="J50" s="316" t="inlineStr">
        <is>
          <t>нд</t>
        </is>
      </c>
      <c r="K50" s="316" t="inlineStr">
        <is>
          <t>нд</t>
        </is>
      </c>
      <c r="L50" s="316" t="n">
        <v>0</v>
      </c>
      <c r="M50" s="316" t="inlineStr">
        <is>
          <t>нд</t>
        </is>
      </c>
      <c r="N50" s="316" t="inlineStr">
        <is>
          <t>нд</t>
        </is>
      </c>
      <c r="O50" s="316" t="inlineStr">
        <is>
          <t>нд</t>
        </is>
      </c>
      <c r="P50" s="316" t="n">
        <v>0</v>
      </c>
      <c r="Q50" s="316" t="inlineStr">
        <is>
          <t>нд</t>
        </is>
      </c>
      <c r="R50" s="316" t="inlineStr">
        <is>
          <t>нд</t>
        </is>
      </c>
      <c r="S50" s="316" t="inlineStr">
        <is>
          <t>нд</t>
        </is>
      </c>
      <c r="T50" s="316" t="n">
        <v>0</v>
      </c>
      <c r="U50" s="316" t="inlineStr">
        <is>
          <t>нд</t>
        </is>
      </c>
      <c r="V50" s="316" t="inlineStr">
        <is>
          <t>нд</t>
        </is>
      </c>
      <c r="W50" s="316" t="inlineStr">
        <is>
          <t>нд</t>
        </is>
      </c>
      <c r="X50" s="316" t="n">
        <v>0</v>
      </c>
      <c r="Y50" s="316" t="inlineStr">
        <is>
          <t>нд</t>
        </is>
      </c>
      <c r="Z50" s="316" t="inlineStr">
        <is>
          <t>нд</t>
        </is>
      </c>
      <c r="AA50" s="316" t="inlineStr">
        <is>
          <t>нд</t>
        </is>
      </c>
      <c r="AB50" s="316" t="n">
        <v>0.259</v>
      </c>
      <c r="AC50" s="316" t="inlineStr">
        <is>
          <t>нд</t>
        </is>
      </c>
    </row>
    <row r="51" ht="15" customFormat="1" customHeight="1" s="175">
      <c r="A51" s="181" t="inlineStr">
        <is>
          <t>4.7</t>
        </is>
      </c>
      <c r="B51" s="185" t="inlineStr">
        <is>
          <t>шт./комплекты</t>
        </is>
      </c>
      <c r="C51" s="316" t="n">
        <v>0</v>
      </c>
      <c r="D51" s="316" t="inlineStr">
        <is>
          <t>нд</t>
        </is>
      </c>
      <c r="E51" s="316" t="n">
        <v>0</v>
      </c>
      <c r="F51" s="316" t="n">
        <v>0</v>
      </c>
      <c r="G51" s="316" t="inlineStr">
        <is>
          <t>0</t>
        </is>
      </c>
      <c r="H51" s="316" t="n">
        <v>0</v>
      </c>
      <c r="I51" s="316" t="inlineStr">
        <is>
          <t>нд</t>
        </is>
      </c>
      <c r="J51" s="316" t="inlineStr">
        <is>
          <t>нд</t>
        </is>
      </c>
      <c r="K51" s="316" t="inlineStr">
        <is>
          <t>нд</t>
        </is>
      </c>
      <c r="L51" s="316" t="n">
        <v>0</v>
      </c>
      <c r="M51" s="316" t="inlineStr">
        <is>
          <t>нд</t>
        </is>
      </c>
      <c r="N51" s="316" t="inlineStr">
        <is>
          <t>нд</t>
        </is>
      </c>
      <c r="O51" s="316" t="inlineStr">
        <is>
          <t>нд</t>
        </is>
      </c>
      <c r="P51" s="316" t="n">
        <v>0</v>
      </c>
      <c r="Q51" s="316" t="inlineStr">
        <is>
          <t>нд</t>
        </is>
      </c>
      <c r="R51" s="316" t="inlineStr">
        <is>
          <t>нд</t>
        </is>
      </c>
      <c r="S51" s="316" t="inlineStr">
        <is>
          <t>нд</t>
        </is>
      </c>
      <c r="T51" s="316" t="n">
        <v>0</v>
      </c>
      <c r="U51" s="316" t="inlineStr">
        <is>
          <t>нд</t>
        </is>
      </c>
      <c r="V51" s="316" t="inlineStr">
        <is>
          <t>нд</t>
        </is>
      </c>
      <c r="W51" s="316" t="inlineStr">
        <is>
          <t>нд</t>
        </is>
      </c>
      <c r="X51" s="316" t="n">
        <v>0</v>
      </c>
      <c r="Y51" s="316" t="inlineStr">
        <is>
          <t>нд</t>
        </is>
      </c>
      <c r="Z51" s="316" t="inlineStr">
        <is>
          <t>нд</t>
        </is>
      </c>
      <c r="AA51" s="316" t="inlineStr">
        <is>
          <t>нд</t>
        </is>
      </c>
      <c r="AB51" s="316" t="n">
        <v>0</v>
      </c>
      <c r="AC51" s="316" t="inlineStr">
        <is>
          <t>нд</t>
        </is>
      </c>
    </row>
    <row r="52" ht="15" customFormat="1" customHeight="1" s="175">
      <c r="A52" s="187" t="inlineStr">
        <is>
          <t>4.8</t>
        </is>
      </c>
      <c r="B52" s="185" t="inlineStr">
        <is>
          <t>т.у.</t>
        </is>
      </c>
      <c r="C52" s="316" t="n">
        <v>0</v>
      </c>
      <c r="D52" s="316" t="inlineStr">
        <is>
          <t>нд</t>
        </is>
      </c>
      <c r="E52" s="316" t="n">
        <v>0</v>
      </c>
      <c r="F52" s="316" t="n">
        <v>0</v>
      </c>
      <c r="G52" s="316" t="inlineStr">
        <is>
          <t>0</t>
        </is>
      </c>
      <c r="H52" s="316" t="n">
        <v>0</v>
      </c>
      <c r="I52" s="316" t="inlineStr">
        <is>
          <t>нд</t>
        </is>
      </c>
      <c r="J52" s="316" t="inlineStr">
        <is>
          <t>нд</t>
        </is>
      </c>
      <c r="K52" s="316" t="inlineStr">
        <is>
          <t>нд</t>
        </is>
      </c>
      <c r="L52" s="316" t="n">
        <v>34</v>
      </c>
      <c r="M52" s="316" t="inlineStr">
        <is>
          <t>нд</t>
        </is>
      </c>
      <c r="N52" s="316" t="inlineStr">
        <is>
          <t>нд</t>
        </is>
      </c>
      <c r="O52" s="316" t="inlineStr">
        <is>
          <t>нд</t>
        </is>
      </c>
      <c r="P52" s="316" t="n">
        <v>0</v>
      </c>
      <c r="Q52" s="316" t="inlineStr">
        <is>
          <t>нд</t>
        </is>
      </c>
      <c r="R52" s="316" t="inlineStr">
        <is>
          <t>нд</t>
        </is>
      </c>
      <c r="S52" s="316" t="inlineStr">
        <is>
          <t>нд</t>
        </is>
      </c>
      <c r="T52" s="316" t="n">
        <v>0</v>
      </c>
      <c r="U52" s="316" t="inlineStr">
        <is>
          <t>нд</t>
        </is>
      </c>
      <c r="V52" s="316" t="inlineStr">
        <is>
          <t>нд</t>
        </is>
      </c>
      <c r="W52" s="316" t="inlineStr">
        <is>
          <t>нд</t>
        </is>
      </c>
      <c r="X52" s="316" t="n">
        <v>0</v>
      </c>
      <c r="Y52" s="316" t="inlineStr">
        <is>
          <t>нд</t>
        </is>
      </c>
      <c r="Z52" s="316" t="inlineStr">
        <is>
          <t>нд</t>
        </is>
      </c>
      <c r="AA52" s="316" t="inlineStr">
        <is>
          <t>нд</t>
        </is>
      </c>
      <c r="AB52" s="316" t="n">
        <v>0</v>
      </c>
      <c r="AC52" s="316" t="inlineStr">
        <is>
          <t>нд</t>
        </is>
      </c>
    </row>
    <row r="53" ht="30.95" customHeight="1">
      <c r="A53" s="181" t="inlineStr">
        <is>
          <t>5</t>
        </is>
      </c>
      <c r="B53" s="182" t="inlineStr">
        <is>
          <t>Принятие объектов основных средств к бухгалтерскому учету:</t>
        </is>
      </c>
      <c r="C53" s="316" t="n"/>
      <c r="D53" s="316" t="n"/>
      <c r="E53" s="316" t="n"/>
      <c r="F53" s="316" t="n"/>
      <c r="G53" s="316" t="n"/>
      <c r="H53" s="316" t="n"/>
      <c r="I53" s="316" t="n"/>
      <c r="J53" s="316" t="n"/>
      <c r="K53" s="316" t="n"/>
      <c r="L53" s="316" t="n"/>
      <c r="M53" s="316" t="n"/>
      <c r="N53" s="316" t="n"/>
      <c r="O53" s="316" t="n"/>
      <c r="P53" s="316" t="n"/>
      <c r="Q53" s="316" t="n"/>
      <c r="R53" s="316" t="n"/>
      <c r="S53" s="316" t="n"/>
      <c r="T53" s="316" t="n"/>
      <c r="U53" s="316" t="n"/>
      <c r="V53" s="316" t="n"/>
      <c r="W53" s="316" t="n"/>
      <c r="X53" s="316" t="n"/>
      <c r="Y53" s="316" t="n"/>
      <c r="Z53" s="316" t="n"/>
      <c r="AA53" s="316" t="n"/>
      <c r="AB53" s="316" t="n"/>
      <c r="AC53" s="316" t="n"/>
    </row>
    <row r="54" ht="15" customHeight="1">
      <c r="A54" s="181" t="inlineStr">
        <is>
          <t>5.1</t>
        </is>
      </c>
      <c r="B54" s="185" t="inlineStr">
        <is>
          <t>млн рублей (без НДС)</t>
        </is>
      </c>
      <c r="C54" s="393" t="n">
        <v>6.620766666666666</v>
      </c>
      <c r="D54" s="393" t="inlineStr">
        <is>
          <t>нд</t>
        </is>
      </c>
      <c r="E54" s="393" t="n">
        <v>6.620766666666666</v>
      </c>
      <c r="F54" s="393" t="n">
        <v>6.620766666666666</v>
      </c>
      <c r="G54" s="393" t="n">
        <v>0</v>
      </c>
      <c r="H54" s="393" t="n">
        <v>6.620766666666666</v>
      </c>
      <c r="I54" s="393" t="inlineStr">
        <is>
          <t>нд</t>
        </is>
      </c>
      <c r="J54" s="393" t="inlineStr">
        <is>
          <t>нд</t>
        </is>
      </c>
      <c r="K54" s="393" t="inlineStr">
        <is>
          <t>нд</t>
        </is>
      </c>
      <c r="L54" s="393" t="n">
        <v>0</v>
      </c>
      <c r="M54" s="393" t="inlineStr">
        <is>
          <t>нд</t>
        </is>
      </c>
      <c r="N54" s="393" t="inlineStr">
        <is>
          <t>нд</t>
        </is>
      </c>
      <c r="O54" s="393" t="inlineStr">
        <is>
          <t>нд</t>
        </is>
      </c>
      <c r="P54" s="393" t="n">
        <v>0</v>
      </c>
      <c r="Q54" s="393" t="inlineStr">
        <is>
          <t>нд</t>
        </is>
      </c>
      <c r="R54" s="393" t="inlineStr">
        <is>
          <t>нд</t>
        </is>
      </c>
      <c r="S54" s="393" t="inlineStr">
        <is>
          <t>нд</t>
        </is>
      </c>
      <c r="T54" s="393" t="n">
        <v>0</v>
      </c>
      <c r="U54" s="393" t="inlineStr">
        <is>
          <t>нд</t>
        </is>
      </c>
      <c r="V54" s="393" t="inlineStr">
        <is>
          <t>нд</t>
        </is>
      </c>
      <c r="W54" s="393" t="inlineStr">
        <is>
          <t>нд</t>
        </is>
      </c>
      <c r="X54" s="393" t="n">
        <v>0</v>
      </c>
      <c r="Y54" s="393" t="inlineStr">
        <is>
          <t>нд</t>
        </is>
      </c>
      <c r="Z54" s="393" t="inlineStr">
        <is>
          <t>нд</t>
        </is>
      </c>
      <c r="AA54" s="393" t="inlineStr">
        <is>
          <t>нд</t>
        </is>
      </c>
      <c r="AB54" s="393" t="n">
        <v>6.620766666666666</v>
      </c>
      <c r="AC54" s="316" t="inlineStr">
        <is>
          <t>нд</t>
        </is>
      </c>
    </row>
    <row r="55" ht="15" customFormat="1" customHeight="1" s="175">
      <c r="A55" s="181" t="inlineStr">
        <is>
          <t>5.2</t>
        </is>
      </c>
      <c r="B55" s="185" t="inlineStr">
        <is>
          <t>МВт</t>
        </is>
      </c>
      <c r="C55" s="316" t="n">
        <v>0</v>
      </c>
      <c r="D55" s="316" t="inlineStr">
        <is>
          <t>нд</t>
        </is>
      </c>
      <c r="E55" s="316" t="n">
        <v>0</v>
      </c>
      <c r="F55" s="316" t="n">
        <v>0</v>
      </c>
      <c r="G55" s="316" t="inlineStr">
        <is>
          <t>0</t>
        </is>
      </c>
      <c r="H55" s="316" t="n">
        <v>0</v>
      </c>
      <c r="I55" s="316" t="inlineStr">
        <is>
          <t>нд</t>
        </is>
      </c>
      <c r="J55" s="316" t="inlineStr">
        <is>
          <t>нд</t>
        </is>
      </c>
      <c r="K55" s="316" t="inlineStr">
        <is>
          <t>нд</t>
        </is>
      </c>
      <c r="L55" s="316" t="n">
        <v>0</v>
      </c>
      <c r="M55" s="316" t="inlineStr">
        <is>
          <t>нд</t>
        </is>
      </c>
      <c r="N55" s="316" t="inlineStr">
        <is>
          <t>нд</t>
        </is>
      </c>
      <c r="O55" s="316" t="inlineStr">
        <is>
          <t>нд</t>
        </is>
      </c>
      <c r="P55" s="316" t="n">
        <v>0</v>
      </c>
      <c r="Q55" s="316" t="inlineStr">
        <is>
          <t>нд</t>
        </is>
      </c>
      <c r="R55" s="316" t="inlineStr">
        <is>
          <t>нд</t>
        </is>
      </c>
      <c r="S55" s="316" t="inlineStr">
        <is>
          <t>нд</t>
        </is>
      </c>
      <c r="T55" s="316" t="n">
        <v>0</v>
      </c>
      <c r="U55" s="316" t="inlineStr">
        <is>
          <t>нд</t>
        </is>
      </c>
      <c r="V55" s="316" t="inlineStr">
        <is>
          <t>нд</t>
        </is>
      </c>
      <c r="W55" s="316" t="inlineStr">
        <is>
          <t>нд</t>
        </is>
      </c>
      <c r="X55" s="316" t="n">
        <v>0</v>
      </c>
      <c r="Y55" s="316" t="inlineStr">
        <is>
          <t>нд</t>
        </is>
      </c>
      <c r="Z55" s="316" t="inlineStr">
        <is>
          <t>нд</t>
        </is>
      </c>
      <c r="AA55" s="316" t="inlineStr">
        <is>
          <t>нд</t>
        </is>
      </c>
      <c r="AB55" s="316" t="n">
        <v>0</v>
      </c>
      <c r="AC55" s="316" t="inlineStr">
        <is>
          <t>нд</t>
        </is>
      </c>
    </row>
    <row r="56" ht="15" customFormat="1" customHeight="1" s="175">
      <c r="A56" s="181" t="inlineStr">
        <is>
          <t>5.3</t>
        </is>
      </c>
      <c r="B56" s="185" t="inlineStr">
        <is>
          <t>МВ×А</t>
        </is>
      </c>
      <c r="C56" s="316" t="n">
        <v>0</v>
      </c>
      <c r="D56" s="316" t="inlineStr">
        <is>
          <t>нд</t>
        </is>
      </c>
      <c r="E56" s="316" t="n">
        <v>0</v>
      </c>
      <c r="F56" s="316" t="n">
        <v>0</v>
      </c>
      <c r="G56" s="316" t="inlineStr">
        <is>
          <t>0</t>
        </is>
      </c>
      <c r="H56" s="316" t="n">
        <v>0</v>
      </c>
      <c r="I56" s="316" t="inlineStr">
        <is>
          <t>нд</t>
        </is>
      </c>
      <c r="J56" s="316" t="inlineStr">
        <is>
          <t>нд</t>
        </is>
      </c>
      <c r="K56" s="316" t="inlineStr">
        <is>
          <t>нд</t>
        </is>
      </c>
      <c r="L56" s="316" t="n">
        <v>0</v>
      </c>
      <c r="M56" s="316" t="inlineStr">
        <is>
          <t>нд</t>
        </is>
      </c>
      <c r="N56" s="316" t="inlineStr">
        <is>
          <t>нд</t>
        </is>
      </c>
      <c r="O56" s="316" t="inlineStr">
        <is>
          <t>нд</t>
        </is>
      </c>
      <c r="P56" s="316" t="n">
        <v>0</v>
      </c>
      <c r="Q56" s="316" t="inlineStr">
        <is>
          <t>нд</t>
        </is>
      </c>
      <c r="R56" s="316" t="inlineStr">
        <is>
          <t>нд</t>
        </is>
      </c>
      <c r="S56" s="316" t="inlineStr">
        <is>
          <t>нд</t>
        </is>
      </c>
      <c r="T56" s="316" t="n">
        <v>0</v>
      </c>
      <c r="U56" s="316" t="inlineStr">
        <is>
          <t>нд</t>
        </is>
      </c>
      <c r="V56" s="316" t="inlineStr">
        <is>
          <t>нд</t>
        </is>
      </c>
      <c r="W56" s="316" t="inlineStr">
        <is>
          <t>нд</t>
        </is>
      </c>
      <c r="X56" s="316" t="n">
        <v>0</v>
      </c>
      <c r="Y56" s="316" t="inlineStr">
        <is>
          <t>нд</t>
        </is>
      </c>
      <c r="Z56" s="316" t="inlineStr">
        <is>
          <t>нд</t>
        </is>
      </c>
      <c r="AA56" s="316" t="inlineStr">
        <is>
          <t>нд</t>
        </is>
      </c>
      <c r="AB56" s="316" t="n">
        <v>0</v>
      </c>
      <c r="AC56" s="316" t="inlineStr">
        <is>
          <t>нд</t>
        </is>
      </c>
    </row>
    <row r="57" ht="15" customFormat="1" customHeight="1" s="175">
      <c r="A57" s="181" t="inlineStr">
        <is>
          <t>5.4</t>
        </is>
      </c>
      <c r="B57" s="185" t="inlineStr">
        <is>
          <t>Мвар</t>
        </is>
      </c>
      <c r="C57" s="316" t="n">
        <v>0</v>
      </c>
      <c r="D57" s="316" t="inlineStr">
        <is>
          <t>нд</t>
        </is>
      </c>
      <c r="E57" s="316" t="n">
        <v>0</v>
      </c>
      <c r="F57" s="316" t="n">
        <v>0</v>
      </c>
      <c r="G57" s="316" t="inlineStr">
        <is>
          <t>0</t>
        </is>
      </c>
      <c r="H57" s="316" t="n">
        <v>0</v>
      </c>
      <c r="I57" s="316" t="inlineStr">
        <is>
          <t>нд</t>
        </is>
      </c>
      <c r="J57" s="316" t="inlineStr">
        <is>
          <t>нд</t>
        </is>
      </c>
      <c r="K57" s="316" t="inlineStr">
        <is>
          <t>нд</t>
        </is>
      </c>
      <c r="L57" s="316" t="n">
        <v>0</v>
      </c>
      <c r="M57" s="316" t="inlineStr">
        <is>
          <t>нд</t>
        </is>
      </c>
      <c r="N57" s="316" t="inlineStr">
        <is>
          <t>нд</t>
        </is>
      </c>
      <c r="O57" s="316" t="inlineStr">
        <is>
          <t>нд</t>
        </is>
      </c>
      <c r="P57" s="316" t="n">
        <v>0</v>
      </c>
      <c r="Q57" s="316" t="inlineStr">
        <is>
          <t>нд</t>
        </is>
      </c>
      <c r="R57" s="316" t="inlineStr">
        <is>
          <t>нд</t>
        </is>
      </c>
      <c r="S57" s="316" t="inlineStr">
        <is>
          <t>нд</t>
        </is>
      </c>
      <c r="T57" s="316" t="n">
        <v>0</v>
      </c>
      <c r="U57" s="316" t="inlineStr">
        <is>
          <t>нд</t>
        </is>
      </c>
      <c r="V57" s="316" t="inlineStr">
        <is>
          <t>нд</t>
        </is>
      </c>
      <c r="W57" s="316" t="inlineStr">
        <is>
          <t>нд</t>
        </is>
      </c>
      <c r="X57" s="316" t="n">
        <v>0</v>
      </c>
      <c r="Y57" s="316" t="inlineStr">
        <is>
          <t>нд</t>
        </is>
      </c>
      <c r="Z57" s="316" t="inlineStr">
        <is>
          <t>нд</t>
        </is>
      </c>
      <c r="AA57" s="316" t="inlineStr">
        <is>
          <t>нд</t>
        </is>
      </c>
      <c r="AB57" s="316" t="n">
        <v>0</v>
      </c>
      <c r="AC57" s="316" t="inlineStr">
        <is>
          <t>нд</t>
        </is>
      </c>
    </row>
    <row r="58" ht="15" customFormat="1" customHeight="1" s="175">
      <c r="A58" s="181" t="inlineStr">
        <is>
          <t>5.5</t>
        </is>
      </c>
      <c r="B58" s="185" t="inlineStr">
        <is>
          <t>км</t>
        </is>
      </c>
      <c r="C58" s="316" t="n">
        <v>0.259</v>
      </c>
      <c r="D58" s="316" t="inlineStr">
        <is>
          <t>нд</t>
        </is>
      </c>
      <c r="E58" s="316" t="n">
        <v>0.259</v>
      </c>
      <c r="F58" s="316" t="n">
        <v>0.259</v>
      </c>
      <c r="G58" s="316" t="inlineStr">
        <is>
          <t>0</t>
        </is>
      </c>
      <c r="H58" s="316" t="n">
        <v>0.259</v>
      </c>
      <c r="I58" s="316" t="inlineStr">
        <is>
          <t>нд</t>
        </is>
      </c>
      <c r="J58" s="316" t="inlineStr">
        <is>
          <t>нд</t>
        </is>
      </c>
      <c r="K58" s="316" t="inlineStr">
        <is>
          <t>нд</t>
        </is>
      </c>
      <c r="L58" s="316" t="n">
        <v>1.3</v>
      </c>
      <c r="M58" s="316" t="inlineStr">
        <is>
          <t>нд</t>
        </is>
      </c>
      <c r="N58" s="316" t="inlineStr">
        <is>
          <t>нд</t>
        </is>
      </c>
      <c r="O58" s="316" t="inlineStr">
        <is>
          <t>нд</t>
        </is>
      </c>
      <c r="P58" s="316" t="n">
        <v>0</v>
      </c>
      <c r="Q58" s="316" t="inlineStr">
        <is>
          <t>нд</t>
        </is>
      </c>
      <c r="R58" s="316" t="inlineStr">
        <is>
          <t>нд</t>
        </is>
      </c>
      <c r="S58" s="316" t="inlineStr">
        <is>
          <t>нд</t>
        </is>
      </c>
      <c r="T58" s="316" t="n">
        <v>0</v>
      </c>
      <c r="U58" s="316" t="inlineStr">
        <is>
          <t>нд</t>
        </is>
      </c>
      <c r="V58" s="316" t="inlineStr">
        <is>
          <t>нд</t>
        </is>
      </c>
      <c r="W58" s="316" t="inlineStr">
        <is>
          <t>нд</t>
        </is>
      </c>
      <c r="X58" s="316" t="n">
        <v>0</v>
      </c>
      <c r="Y58" s="316" t="inlineStr">
        <is>
          <t>нд</t>
        </is>
      </c>
      <c r="Z58" s="316" t="inlineStr">
        <is>
          <t>нд</t>
        </is>
      </c>
      <c r="AA58" s="316" t="inlineStr">
        <is>
          <t>нд</t>
        </is>
      </c>
      <c r="AB58" s="316" t="n">
        <v>0.259</v>
      </c>
      <c r="AC58" s="316" t="inlineStr">
        <is>
          <t>нд</t>
        </is>
      </c>
    </row>
    <row r="59" ht="15" customFormat="1" customHeight="1" s="175">
      <c r="A59" s="181" t="inlineStr">
        <is>
          <t>5.6</t>
        </is>
      </c>
      <c r="B59" s="185" t="inlineStr">
        <is>
          <t>шт./комплекты</t>
        </is>
      </c>
      <c r="C59" s="316" t="n">
        <v>0</v>
      </c>
      <c r="D59" s="316" t="inlineStr">
        <is>
          <t>нд</t>
        </is>
      </c>
      <c r="E59" s="316" t="n">
        <v>0</v>
      </c>
      <c r="F59" s="316" t="n">
        <v>0</v>
      </c>
      <c r="G59" s="316" t="inlineStr">
        <is>
          <t>0</t>
        </is>
      </c>
      <c r="H59" s="316" t="n">
        <v>0</v>
      </c>
      <c r="I59" s="316" t="inlineStr">
        <is>
          <t>нд</t>
        </is>
      </c>
      <c r="J59" s="316" t="inlineStr">
        <is>
          <t>нд</t>
        </is>
      </c>
      <c r="K59" s="316" t="inlineStr">
        <is>
          <t>нд</t>
        </is>
      </c>
      <c r="L59" s="316" t="n">
        <v>0</v>
      </c>
      <c r="M59" s="316" t="inlineStr">
        <is>
          <t>нд</t>
        </is>
      </c>
      <c r="N59" s="316" t="inlineStr">
        <is>
          <t>нд</t>
        </is>
      </c>
      <c r="O59" s="316" t="inlineStr">
        <is>
          <t>нд</t>
        </is>
      </c>
      <c r="P59" s="316" t="n">
        <v>0</v>
      </c>
      <c r="Q59" s="316" t="inlineStr">
        <is>
          <t>нд</t>
        </is>
      </c>
      <c r="R59" s="316" t="inlineStr">
        <is>
          <t>нд</t>
        </is>
      </c>
      <c r="S59" s="316" t="inlineStr">
        <is>
          <t>нд</t>
        </is>
      </c>
      <c r="T59" s="316" t="n">
        <v>0</v>
      </c>
      <c r="U59" s="316" t="inlineStr">
        <is>
          <t>нд</t>
        </is>
      </c>
      <c r="V59" s="316" t="inlineStr">
        <is>
          <t>нд</t>
        </is>
      </c>
      <c r="W59" s="316" t="inlineStr">
        <is>
          <t>нд</t>
        </is>
      </c>
      <c r="X59" s="316" t="n">
        <v>0</v>
      </c>
      <c r="Y59" s="316" t="inlineStr">
        <is>
          <t>нд</t>
        </is>
      </c>
      <c r="Z59" s="316" t="inlineStr">
        <is>
          <t>нд</t>
        </is>
      </c>
      <c r="AA59" s="316" t="inlineStr">
        <is>
          <t>нд</t>
        </is>
      </c>
      <c r="AB59" s="316" t="n">
        <v>0</v>
      </c>
      <c r="AC59" s="316" t="inlineStr">
        <is>
          <t>нд</t>
        </is>
      </c>
    </row>
    <row r="60" ht="15" customFormat="1" customHeight="1" s="175">
      <c r="A60" s="187" t="inlineStr">
        <is>
          <t>5.7</t>
        </is>
      </c>
      <c r="B60" s="185" t="inlineStr">
        <is>
          <t>т.у.</t>
        </is>
      </c>
      <c r="C60" s="316" t="n">
        <v>0</v>
      </c>
      <c r="D60" s="316" t="inlineStr">
        <is>
          <t>нд</t>
        </is>
      </c>
      <c r="E60" s="316" t="n">
        <v>0</v>
      </c>
      <c r="F60" s="316" t="n">
        <v>0</v>
      </c>
      <c r="G60" s="316" t="inlineStr">
        <is>
          <t>0</t>
        </is>
      </c>
      <c r="H60" s="316" t="n">
        <v>0</v>
      </c>
      <c r="I60" s="316" t="inlineStr">
        <is>
          <t>нд</t>
        </is>
      </c>
      <c r="J60" s="316" t="inlineStr">
        <is>
          <t>нд</t>
        </is>
      </c>
      <c r="K60" s="316" t="inlineStr">
        <is>
          <t>нд</t>
        </is>
      </c>
      <c r="L60" s="316" t="n">
        <v>0</v>
      </c>
      <c r="M60" s="316" t="inlineStr">
        <is>
          <t>нд</t>
        </is>
      </c>
      <c r="N60" s="316" t="inlineStr">
        <is>
          <t>нд</t>
        </is>
      </c>
      <c r="O60" s="316" t="inlineStr">
        <is>
          <t>нд</t>
        </is>
      </c>
      <c r="P60" s="316" t="n">
        <v>0</v>
      </c>
      <c r="Q60" s="316" t="inlineStr">
        <is>
          <t>нд</t>
        </is>
      </c>
      <c r="R60" s="316" t="inlineStr">
        <is>
          <t>нд</t>
        </is>
      </c>
      <c r="S60" s="316" t="inlineStr">
        <is>
          <t>нд</t>
        </is>
      </c>
      <c r="T60" s="316" t="n">
        <v>0</v>
      </c>
      <c r="U60" s="316" t="inlineStr">
        <is>
          <t>нд</t>
        </is>
      </c>
      <c r="V60" s="316" t="inlineStr">
        <is>
          <t>нд</t>
        </is>
      </c>
      <c r="W60" s="316" t="inlineStr">
        <is>
          <t>нд</t>
        </is>
      </c>
      <c r="X60" s="316" t="n">
        <v>0</v>
      </c>
      <c r="Y60" s="316" t="inlineStr">
        <is>
          <t>нд</t>
        </is>
      </c>
      <c r="Z60" s="316" t="inlineStr">
        <is>
          <t>нд</t>
        </is>
      </c>
      <c r="AA60" s="316" t="inlineStr">
        <is>
          <t>нд</t>
        </is>
      </c>
      <c r="AB60" s="316" t="n">
        <v>0</v>
      </c>
      <c r="AC60" s="316" t="inlineStr">
        <is>
          <t>нд</t>
        </is>
      </c>
    </row>
    <row r="61" ht="47.1" customFormat="1" customHeight="1" s="175">
      <c r="A61" s="181" t="inlineStr">
        <is>
          <t>6</t>
        </is>
      </c>
      <c r="B61" s="185" t="inlineStr">
        <is>
          <t>Принятие нематериальных активов к бухгалтерскому учету, млн рублей (без НДС)</t>
        </is>
      </c>
      <c r="C61" s="316" t="inlineStr">
        <is>
          <t>нд</t>
        </is>
      </c>
      <c r="D61" s="316" t="inlineStr">
        <is>
          <t>нд</t>
        </is>
      </c>
      <c r="E61" s="316" t="inlineStr">
        <is>
          <t>нд</t>
        </is>
      </c>
      <c r="F61" s="316" t="inlineStr">
        <is>
          <t>нд</t>
        </is>
      </c>
      <c r="G61" s="316" t="inlineStr">
        <is>
          <t>0</t>
        </is>
      </c>
      <c r="H61" s="316" t="inlineStr">
        <is>
          <t>нд</t>
        </is>
      </c>
      <c r="I61" s="316" t="inlineStr">
        <is>
          <t>нд</t>
        </is>
      </c>
      <c r="J61" s="316" t="inlineStr">
        <is>
          <t>нд</t>
        </is>
      </c>
      <c r="K61" s="316" t="inlineStr">
        <is>
          <t>нд</t>
        </is>
      </c>
      <c r="L61" s="316" t="n">
        <v>0</v>
      </c>
      <c r="M61" s="316" t="inlineStr">
        <is>
          <t>нд</t>
        </is>
      </c>
      <c r="N61" s="316" t="inlineStr">
        <is>
          <t>нд</t>
        </is>
      </c>
      <c r="O61" s="316" t="inlineStr">
        <is>
          <t>нд</t>
        </is>
      </c>
      <c r="P61" s="316" t="n">
        <v>0</v>
      </c>
      <c r="Q61" s="316" t="inlineStr">
        <is>
          <t>нд</t>
        </is>
      </c>
      <c r="R61" s="316" t="inlineStr">
        <is>
          <t>нд</t>
        </is>
      </c>
      <c r="S61" s="316" t="inlineStr">
        <is>
          <t>нд</t>
        </is>
      </c>
      <c r="T61" s="316" t="n">
        <v>0</v>
      </c>
      <c r="U61" s="316" t="inlineStr">
        <is>
          <t>нд</t>
        </is>
      </c>
      <c r="V61" s="316" t="inlineStr">
        <is>
          <t>нд</t>
        </is>
      </c>
      <c r="W61" s="316" t="inlineStr">
        <is>
          <t>нд</t>
        </is>
      </c>
      <c r="X61" s="316" t="n">
        <v>0</v>
      </c>
      <c r="Y61" s="316" t="inlineStr">
        <is>
          <t>нд</t>
        </is>
      </c>
      <c r="Z61" s="316" t="inlineStr">
        <is>
          <t>нд</t>
        </is>
      </c>
      <c r="AA61" s="316" t="inlineStr">
        <is>
          <t>нд</t>
        </is>
      </c>
      <c r="AB61" s="316" t="inlineStr">
        <is>
          <t>нд</t>
        </is>
      </c>
      <c r="AC61" s="316" t="inlineStr">
        <is>
          <t>нд</t>
        </is>
      </c>
    </row>
    <row r="62" ht="15" customFormat="1" customHeight="1" s="175">
      <c r="A62" s="181" t="inlineStr">
        <is>
          <t>7</t>
        </is>
      </c>
      <c r="B62" s="182" t="inlineStr">
        <is>
          <t>Вывод мощностей из эксплуатации:</t>
        </is>
      </c>
      <c r="C62" s="316" t="n"/>
      <c r="D62" s="316" t="n"/>
      <c r="E62" s="316" t="n"/>
      <c r="F62" s="316" t="n"/>
      <c r="G62" s="316" t="n"/>
      <c r="H62" s="316" t="n"/>
      <c r="I62" s="316" t="n"/>
      <c r="J62" s="316" t="n"/>
      <c r="K62" s="316" t="n"/>
      <c r="L62" s="316" t="n"/>
      <c r="M62" s="316" t="n"/>
      <c r="N62" s="316" t="n"/>
      <c r="O62" s="316" t="n"/>
      <c r="P62" s="316" t="n"/>
      <c r="Q62" s="316" t="n"/>
      <c r="R62" s="316" t="n"/>
      <c r="S62" s="316" t="n"/>
      <c r="T62" s="316" t="n"/>
      <c r="U62" s="316" t="n"/>
      <c r="V62" s="316" t="n"/>
      <c r="W62" s="316" t="n"/>
      <c r="X62" s="316" t="n"/>
      <c r="Y62" s="316" t="n"/>
      <c r="Z62" s="316" t="n"/>
      <c r="AA62" s="316" t="n"/>
      <c r="AB62" s="316" t="n"/>
      <c r="AC62" s="316" t="n"/>
    </row>
    <row r="63" ht="15" customFormat="1" customHeight="1" s="175">
      <c r="A63" s="181" t="inlineStr">
        <is>
          <t>7.1</t>
        </is>
      </c>
      <c r="B63" s="185" t="inlineStr">
        <is>
          <t>объектов электросетевого хозяйства, МВт</t>
        </is>
      </c>
      <c r="C63" s="316" t="n">
        <v>0</v>
      </c>
      <c r="D63" s="316" t="inlineStr">
        <is>
          <t>нд</t>
        </is>
      </c>
      <c r="E63" s="316" t="n">
        <v>0</v>
      </c>
      <c r="F63" s="316" t="n">
        <v>0</v>
      </c>
      <c r="G63" s="316" t="inlineStr">
        <is>
          <t>0</t>
        </is>
      </c>
      <c r="H63" s="316" t="n">
        <v>0</v>
      </c>
      <c r="I63" s="316" t="inlineStr">
        <is>
          <t>нд</t>
        </is>
      </c>
      <c r="J63" s="316" t="inlineStr">
        <is>
          <t>нд</t>
        </is>
      </c>
      <c r="K63" s="316" t="inlineStr">
        <is>
          <t>нд</t>
        </is>
      </c>
      <c r="L63" s="316" t="n">
        <v>0</v>
      </c>
      <c r="M63" s="316" t="inlineStr">
        <is>
          <t>нд</t>
        </is>
      </c>
      <c r="N63" s="316" t="inlineStr">
        <is>
          <t>нд</t>
        </is>
      </c>
      <c r="O63" s="316" t="inlineStr">
        <is>
          <t>нд</t>
        </is>
      </c>
      <c r="P63" s="316" t="n">
        <v>0</v>
      </c>
      <c r="Q63" s="316" t="inlineStr">
        <is>
          <t>нд</t>
        </is>
      </c>
      <c r="R63" s="316" t="inlineStr">
        <is>
          <t>нд</t>
        </is>
      </c>
      <c r="S63" s="316" t="inlineStr">
        <is>
          <t>нд</t>
        </is>
      </c>
      <c r="T63" s="316" t="n">
        <v>0</v>
      </c>
      <c r="U63" s="316" t="inlineStr">
        <is>
          <t>нд</t>
        </is>
      </c>
      <c r="V63" s="316" t="inlineStr">
        <is>
          <t>нд</t>
        </is>
      </c>
      <c r="W63" s="316" t="inlineStr">
        <is>
          <t>нд</t>
        </is>
      </c>
      <c r="X63" s="316" t="n">
        <v>0</v>
      </c>
      <c r="Y63" s="316" t="inlineStr">
        <is>
          <t>нд</t>
        </is>
      </c>
      <c r="Z63" s="316" t="inlineStr">
        <is>
          <t>нд</t>
        </is>
      </c>
      <c r="AA63" s="316" t="inlineStr">
        <is>
          <t>нд</t>
        </is>
      </c>
      <c r="AB63" s="316" t="n">
        <v>0</v>
      </c>
      <c r="AC63" s="316" t="inlineStr">
        <is>
          <t>нд</t>
        </is>
      </c>
    </row>
    <row r="64" ht="30.95" customFormat="1" customHeight="1" s="175">
      <c r="A64" s="181" t="inlineStr">
        <is>
          <t>7.2</t>
        </is>
      </c>
      <c r="B64" s="185" t="inlineStr">
        <is>
          <t>объектов электросетевого хозяйства, МВ×А</t>
        </is>
      </c>
      <c r="C64" s="316" t="n">
        <v>0</v>
      </c>
      <c r="D64" s="316" t="inlineStr">
        <is>
          <t>нд</t>
        </is>
      </c>
      <c r="E64" s="316" t="n">
        <v>0</v>
      </c>
      <c r="F64" s="316" t="n">
        <v>0</v>
      </c>
      <c r="G64" s="316" t="inlineStr">
        <is>
          <t>0</t>
        </is>
      </c>
      <c r="H64" s="316" t="n">
        <v>0</v>
      </c>
      <c r="I64" s="316" t="inlineStr">
        <is>
          <t>нд</t>
        </is>
      </c>
      <c r="J64" s="316" t="inlineStr">
        <is>
          <t>нд</t>
        </is>
      </c>
      <c r="K64" s="316" t="inlineStr">
        <is>
          <t>нд</t>
        </is>
      </c>
      <c r="L64" s="316" t="n">
        <v>0</v>
      </c>
      <c r="M64" s="316" t="inlineStr">
        <is>
          <t>нд</t>
        </is>
      </c>
      <c r="N64" s="316" t="inlineStr">
        <is>
          <t>нд</t>
        </is>
      </c>
      <c r="O64" s="316" t="inlineStr">
        <is>
          <t>нд</t>
        </is>
      </c>
      <c r="P64" s="316" t="n">
        <v>0</v>
      </c>
      <c r="Q64" s="316" t="inlineStr">
        <is>
          <t>нд</t>
        </is>
      </c>
      <c r="R64" s="316" t="inlineStr">
        <is>
          <t>нд</t>
        </is>
      </c>
      <c r="S64" s="316" t="inlineStr">
        <is>
          <t>нд</t>
        </is>
      </c>
      <c r="T64" s="316" t="n">
        <v>0</v>
      </c>
      <c r="U64" s="316" t="inlineStr">
        <is>
          <t>нд</t>
        </is>
      </c>
      <c r="V64" s="316" t="inlineStr">
        <is>
          <t>нд</t>
        </is>
      </c>
      <c r="W64" s="316" t="inlineStr">
        <is>
          <t>нд</t>
        </is>
      </c>
      <c r="X64" s="316" t="n">
        <v>0</v>
      </c>
      <c r="Y64" s="316" t="inlineStr">
        <is>
          <t>нд</t>
        </is>
      </c>
      <c r="Z64" s="316" t="inlineStr">
        <is>
          <t>нд</t>
        </is>
      </c>
      <c r="AA64" s="316" t="inlineStr">
        <is>
          <t>нд</t>
        </is>
      </c>
      <c r="AB64" s="316" t="n">
        <v>0</v>
      </c>
      <c r="AC64" s="316" t="inlineStr">
        <is>
          <t>нд</t>
        </is>
      </c>
    </row>
    <row r="65" ht="15" customFormat="1" customHeight="1" s="175">
      <c r="A65" s="181" t="inlineStr">
        <is>
          <t>7.3</t>
        </is>
      </c>
      <c r="B65" s="185" t="inlineStr">
        <is>
          <t>объектов электросетевого хозяйства, Мвар</t>
        </is>
      </c>
      <c r="C65" s="316" t="n">
        <v>0</v>
      </c>
      <c r="D65" s="316" t="inlineStr">
        <is>
          <t>нд</t>
        </is>
      </c>
      <c r="E65" s="316" t="n">
        <v>0</v>
      </c>
      <c r="F65" s="316" t="n">
        <v>0</v>
      </c>
      <c r="G65" s="316" t="inlineStr">
        <is>
          <t>0</t>
        </is>
      </c>
      <c r="H65" s="316" t="n">
        <v>0</v>
      </c>
      <c r="I65" s="316" t="inlineStr">
        <is>
          <t>нд</t>
        </is>
      </c>
      <c r="J65" s="316" t="inlineStr">
        <is>
          <t>нд</t>
        </is>
      </c>
      <c r="K65" s="316" t="inlineStr">
        <is>
          <t>нд</t>
        </is>
      </c>
      <c r="L65" s="316" t="n">
        <v>0</v>
      </c>
      <c r="M65" s="316" t="inlineStr">
        <is>
          <t>нд</t>
        </is>
      </c>
      <c r="N65" s="316" t="inlineStr">
        <is>
          <t>нд</t>
        </is>
      </c>
      <c r="O65" s="316" t="inlineStr">
        <is>
          <t>нд</t>
        </is>
      </c>
      <c r="P65" s="316" t="n">
        <v>0</v>
      </c>
      <c r="Q65" s="316" t="inlineStr">
        <is>
          <t>нд</t>
        </is>
      </c>
      <c r="R65" s="316" t="inlineStr">
        <is>
          <t>нд</t>
        </is>
      </c>
      <c r="S65" s="316" t="inlineStr">
        <is>
          <t>нд</t>
        </is>
      </c>
      <c r="T65" s="316" t="n">
        <v>0</v>
      </c>
      <c r="U65" s="316" t="inlineStr">
        <is>
          <t>нд</t>
        </is>
      </c>
      <c r="V65" s="316" t="inlineStr">
        <is>
          <t>нд</t>
        </is>
      </c>
      <c r="W65" s="316" t="inlineStr">
        <is>
          <t>нд</t>
        </is>
      </c>
      <c r="X65" s="316" t="n">
        <v>0</v>
      </c>
      <c r="Y65" s="316" t="inlineStr">
        <is>
          <t>нд</t>
        </is>
      </c>
      <c r="Z65" s="316" t="inlineStr">
        <is>
          <t>нд</t>
        </is>
      </c>
      <c r="AA65" s="316" t="inlineStr">
        <is>
          <t>нд</t>
        </is>
      </c>
      <c r="AB65" s="316" t="n">
        <v>0</v>
      </c>
      <c r="AC65" s="316" t="inlineStr">
        <is>
          <t>нд</t>
        </is>
      </c>
    </row>
    <row r="66" ht="15" customFormat="1" customHeight="1" s="175">
      <c r="A66" s="181" t="inlineStr">
        <is>
          <t>7.4</t>
        </is>
      </c>
      <c r="B66" s="185" t="inlineStr">
        <is>
          <t>линий электропередачи, км</t>
        </is>
      </c>
      <c r="C66" s="316" t="n">
        <v>0</v>
      </c>
      <c r="D66" s="316" t="inlineStr">
        <is>
          <t>нд</t>
        </is>
      </c>
      <c r="E66" s="316" t="n">
        <v>0</v>
      </c>
      <c r="F66" s="316" t="n">
        <v>0</v>
      </c>
      <c r="G66" s="316" t="inlineStr">
        <is>
          <t>0</t>
        </is>
      </c>
      <c r="H66" s="316" t="n">
        <v>0</v>
      </c>
      <c r="I66" s="316" t="inlineStr">
        <is>
          <t>нд</t>
        </is>
      </c>
      <c r="J66" s="316" t="inlineStr">
        <is>
          <t>нд</t>
        </is>
      </c>
      <c r="K66" s="316" t="inlineStr">
        <is>
          <t>нд</t>
        </is>
      </c>
      <c r="L66" s="316" t="n">
        <v>0</v>
      </c>
      <c r="M66" s="316" t="inlineStr">
        <is>
          <t>нд</t>
        </is>
      </c>
      <c r="N66" s="316" t="inlineStr">
        <is>
          <t>нд</t>
        </is>
      </c>
      <c r="O66" s="316" t="inlineStr">
        <is>
          <t>нд</t>
        </is>
      </c>
      <c r="P66" s="316" t="n">
        <v>0</v>
      </c>
      <c r="Q66" s="316" t="inlineStr">
        <is>
          <t>нд</t>
        </is>
      </c>
      <c r="R66" s="316" t="inlineStr">
        <is>
          <t>нд</t>
        </is>
      </c>
      <c r="S66" s="316" t="inlineStr">
        <is>
          <t>нд</t>
        </is>
      </c>
      <c r="T66" s="316" t="n">
        <v>0</v>
      </c>
      <c r="U66" s="316" t="inlineStr">
        <is>
          <t>нд</t>
        </is>
      </c>
      <c r="V66" s="316" t="inlineStr">
        <is>
          <t>нд</t>
        </is>
      </c>
      <c r="W66" s="316" t="inlineStr">
        <is>
          <t>нд</t>
        </is>
      </c>
      <c r="X66" s="316" t="n">
        <v>0</v>
      </c>
      <c r="Y66" s="316" t="inlineStr">
        <is>
          <t>нд</t>
        </is>
      </c>
      <c r="Z66" s="316" t="inlineStr">
        <is>
          <t>нд</t>
        </is>
      </c>
      <c r="AA66" s="316" t="inlineStr">
        <is>
          <t>нд</t>
        </is>
      </c>
      <c r="AB66" s="316" t="n">
        <v>0</v>
      </c>
      <c r="AC66" s="316" t="inlineStr">
        <is>
          <t>нд</t>
        </is>
      </c>
    </row>
    <row r="67" ht="15" customFormat="1" customHeight="1" s="175">
      <c r="A67" s="181" t="inlineStr">
        <is>
          <t>7.5</t>
        </is>
      </c>
      <c r="B67" s="185" t="inlineStr">
        <is>
          <t>шт./комплекты</t>
        </is>
      </c>
      <c r="C67" s="316" t="n">
        <v>0</v>
      </c>
      <c r="D67" s="316" t="inlineStr">
        <is>
          <t>нд</t>
        </is>
      </c>
      <c r="E67" s="316" t="n">
        <v>0</v>
      </c>
      <c r="F67" s="316" t="n">
        <v>0</v>
      </c>
      <c r="G67" s="316" t="inlineStr">
        <is>
          <t>0</t>
        </is>
      </c>
      <c r="H67" s="316" t="n">
        <v>0</v>
      </c>
      <c r="I67" s="316" t="inlineStr">
        <is>
          <t>нд</t>
        </is>
      </c>
      <c r="J67" s="316" t="inlineStr">
        <is>
          <t>нд</t>
        </is>
      </c>
      <c r="K67" s="316" t="inlineStr">
        <is>
          <t>нд</t>
        </is>
      </c>
      <c r="L67" s="316" t="n">
        <v>0</v>
      </c>
      <c r="M67" s="316" t="inlineStr">
        <is>
          <t>нд</t>
        </is>
      </c>
      <c r="N67" s="316" t="inlineStr">
        <is>
          <t>нд</t>
        </is>
      </c>
      <c r="O67" s="316" t="inlineStr">
        <is>
          <t>нд</t>
        </is>
      </c>
      <c r="P67" s="316" t="n">
        <v>0</v>
      </c>
      <c r="Q67" s="316" t="inlineStr">
        <is>
          <t>нд</t>
        </is>
      </c>
      <c r="R67" s="316" t="inlineStr">
        <is>
          <t>нд</t>
        </is>
      </c>
      <c r="S67" s="316" t="inlineStr">
        <is>
          <t>нд</t>
        </is>
      </c>
      <c r="T67" s="316" t="n">
        <v>0</v>
      </c>
      <c r="U67" s="316" t="inlineStr">
        <is>
          <t>нд</t>
        </is>
      </c>
      <c r="V67" s="316" t="inlineStr">
        <is>
          <t>нд</t>
        </is>
      </c>
      <c r="W67" s="316" t="inlineStr">
        <is>
          <t>нд</t>
        </is>
      </c>
      <c r="X67" s="316" t="n">
        <v>0</v>
      </c>
      <c r="Y67" s="316" t="inlineStr">
        <is>
          <t>нд</t>
        </is>
      </c>
      <c r="Z67" s="316" t="inlineStr">
        <is>
          <t>нд</t>
        </is>
      </c>
      <c r="AA67" s="316" t="inlineStr">
        <is>
          <t>нд</t>
        </is>
      </c>
      <c r="AB67" s="316" t="n">
        <v>0</v>
      </c>
      <c r="AC67" s="316" t="inlineStr">
        <is>
          <t>нд</t>
        </is>
      </c>
    </row>
    <row r="68" ht="15" customFormat="1" customHeight="1" s="175">
      <c r="A68" s="187" t="inlineStr">
        <is>
          <t>7.6</t>
        </is>
      </c>
      <c r="B68" s="185" t="inlineStr">
        <is>
          <t>т.у.</t>
        </is>
      </c>
      <c r="C68" s="316" t="n">
        <v>0</v>
      </c>
      <c r="D68" s="316" t="inlineStr">
        <is>
          <t>нд</t>
        </is>
      </c>
      <c r="E68" s="316" t="n">
        <v>0</v>
      </c>
      <c r="F68" s="316" t="n">
        <v>0</v>
      </c>
      <c r="G68" s="316" t="inlineStr">
        <is>
          <t>0</t>
        </is>
      </c>
      <c r="H68" s="316" t="n">
        <v>0</v>
      </c>
      <c r="I68" s="316" t="inlineStr">
        <is>
          <t>нд</t>
        </is>
      </c>
      <c r="J68" s="316" t="inlineStr">
        <is>
          <t>нд</t>
        </is>
      </c>
      <c r="K68" s="316" t="inlineStr">
        <is>
          <t>нд</t>
        </is>
      </c>
      <c r="L68" s="316" t="n">
        <v>0</v>
      </c>
      <c r="M68" s="316" t="inlineStr">
        <is>
          <t>нд</t>
        </is>
      </c>
      <c r="N68" s="316" t="inlineStr">
        <is>
          <t>нд</t>
        </is>
      </c>
      <c r="O68" s="316" t="inlineStr">
        <is>
          <t>нд</t>
        </is>
      </c>
      <c r="P68" s="316" t="n">
        <v>0</v>
      </c>
      <c r="Q68" s="316" t="inlineStr">
        <is>
          <t>нд</t>
        </is>
      </c>
      <c r="R68" s="316" t="inlineStr">
        <is>
          <t>нд</t>
        </is>
      </c>
      <c r="S68" s="316" t="inlineStr">
        <is>
          <t>нд</t>
        </is>
      </c>
      <c r="T68" s="316" t="n">
        <v>0</v>
      </c>
      <c r="U68" s="316" t="inlineStr">
        <is>
          <t>нд</t>
        </is>
      </c>
      <c r="V68" s="316" t="inlineStr">
        <is>
          <t>нд</t>
        </is>
      </c>
      <c r="W68" s="316" t="inlineStr">
        <is>
          <t>нд</t>
        </is>
      </c>
      <c r="X68" s="316" t="n">
        <v>0</v>
      </c>
      <c r="Y68" s="316" t="inlineStr">
        <is>
          <t>нд</t>
        </is>
      </c>
      <c r="Z68" s="316" t="inlineStr">
        <is>
          <t>нд</t>
        </is>
      </c>
      <c r="AA68" s="316" t="inlineStr">
        <is>
          <t>нд</t>
        </is>
      </c>
      <c r="AB68" s="316" t="n">
        <v>0</v>
      </c>
      <c r="AC68" s="316"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T20:W20"/>
    <mergeCell ref="R21:S21"/>
    <mergeCell ref="A8:U8"/>
    <mergeCell ref="T21:U21"/>
    <mergeCell ref="Z21:AA21"/>
    <mergeCell ref="A4:U4"/>
    <mergeCell ref="AB20:AC21"/>
    <mergeCell ref="A9:U9"/>
    <mergeCell ref="J21:K21"/>
    <mergeCell ref="C20:D21"/>
    <mergeCell ref="L21:M21"/>
    <mergeCell ref="E20:F21"/>
    <mergeCell ref="A15:U15"/>
    <mergeCell ref="A14:AC14"/>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A24" zoomScale="85" zoomScaleSheetLayoutView="85" workbookViewId="0">
      <selection activeCell="M27" sqref="M27"/>
    </sheetView>
  </sheetViews>
  <sheetFormatPr baseColWidth="8" defaultRowHeight="15"/>
  <cols>
    <col width="6.140625" customWidth="1" style="14" min="1" max="1"/>
    <col width="23.140625" customWidth="1" style="14" min="2" max="2"/>
    <col width="13.85546875" customWidth="1" style="14" min="3" max="3"/>
    <col width="15.140625" customWidth="1" style="14" min="4" max="4"/>
    <col width="7.7109375" customWidth="1" style="14" min="5" max="12"/>
    <col width="10.7109375" customWidth="1" style="14" min="13" max="15"/>
    <col width="13.42578125" customWidth="1" style="14" min="16" max="17"/>
    <col width="17" customWidth="1" style="14" min="18" max="18"/>
    <col width="9.7109375" customWidth="1" style="14" min="19" max="20"/>
    <col width="11.42578125" customWidth="1" style="14" min="21" max="21"/>
    <col width="12.7109375" customWidth="1" style="14" min="22" max="22"/>
    <col width="10.7109375" customWidth="1" style="14" min="23" max="25"/>
    <col width="7.7109375" customWidth="1" style="14" min="26" max="26"/>
    <col width="10.7109375" customWidth="1" style="14" min="27" max="30"/>
    <col width="15.85546875" customWidth="1" style="14" min="31" max="31"/>
    <col width="11.7109375" customWidth="1" style="14" min="32" max="32"/>
    <col width="11.5703125" customWidth="1" style="14" min="33" max="33"/>
    <col width="9.7109375" customWidth="1" style="14" min="34" max="35"/>
    <col width="11.7109375" customWidth="1" style="14" min="36" max="36"/>
    <col width="12" customWidth="1" style="14" min="37" max="37"/>
    <col width="12.28515625" customWidth="1" style="14" min="38" max="38"/>
    <col width="9.7109375" customWidth="1" style="14" min="39" max="41"/>
    <col width="12.42578125" customWidth="1" style="14" min="42" max="42"/>
    <col width="12" customWidth="1" style="14" min="43" max="43"/>
    <col width="14.140625" customWidth="1" style="14" min="44" max="44"/>
    <col width="13.28515625" customWidth="1" style="14" min="45" max="46"/>
    <col width="10.7109375" customWidth="1" style="14" min="47" max="47"/>
    <col width="15.7109375" customWidth="1" style="14" min="48" max="48"/>
    <col width="9.140625" customWidth="1" style="14" min="49" max="16384"/>
  </cols>
  <sheetData>
    <row r="1" ht="18.75" customHeight="1">
      <c r="AV1" s="30" t="inlineStr">
        <is>
          <t>Приложение  № _____</t>
        </is>
      </c>
    </row>
    <row r="2" ht="18.75" customHeight="1">
      <c r="AV2" s="11" t="inlineStr">
        <is>
          <t>к приказу Минэнерго России</t>
        </is>
      </c>
    </row>
    <row r="3" ht="18.75" customHeight="1">
      <c r="AV3" s="11" t="inlineStr">
        <is>
          <t>от «__» _____ 201_ г. №___</t>
        </is>
      </c>
    </row>
    <row r="4" ht="18.75" customHeight="1">
      <c r="AV4" s="11" t="n"/>
    </row>
    <row r="5" ht="18.75" customHeight="1">
      <c r="A5" s="201">
        <f>'1. паспорт местоположение'!A5:C5</f>
        <v/>
      </c>
    </row>
    <row r="6" ht="18.75" customHeight="1">
      <c r="AV6" s="11" t="n"/>
    </row>
    <row r="7" ht="18.75" customHeight="1">
      <c r="A7" s="205" t="inlineStr">
        <is>
          <t xml:space="preserve">Паспорт инвестиционного проекта </t>
        </is>
      </c>
    </row>
    <row r="8" ht="18.75" customHeight="1">
      <c r="A8" s="205" t="n"/>
    </row>
    <row r="9">
      <c r="A9" s="207">
        <f>'1. паспорт местоположение'!A9:C9</f>
        <v/>
      </c>
    </row>
    <row r="10" ht="15.75" customHeight="1">
      <c r="A10" s="202" t="inlineStr">
        <is>
          <t xml:space="preserve">         (фирменное наименование субъекта электроэнергетики)</t>
        </is>
      </c>
    </row>
    <row r="11" ht="18.75" customHeight="1">
      <c r="A11" s="205" t="n"/>
    </row>
    <row r="12" ht="15.75" customHeight="1">
      <c r="A12" s="208">
        <f>'1. паспорт местоположение'!A12:C12</f>
        <v/>
      </c>
    </row>
    <row r="13" ht="15.75" customHeight="1">
      <c r="A13" s="202" t="inlineStr">
        <is>
          <t xml:space="preserve">         (идентификатор инвестиционного проекта)</t>
        </is>
      </c>
    </row>
    <row r="14" ht="18.75" customHeight="1">
      <c r="A14" s="214" t="n"/>
    </row>
    <row r="15">
      <c r="A15" s="207">
        <f>'1. паспорт местоположение'!A15:C15</f>
        <v/>
      </c>
    </row>
    <row r="16" ht="15.75" customHeight="1">
      <c r="A16" s="202" t="inlineStr">
        <is>
          <t xml:space="preserve">         (наименование инвестиционного проекта)</t>
        </is>
      </c>
    </row>
    <row r="17">
      <c r="A17" s="231" t="n"/>
    </row>
    <row r="18" ht="14.25" customHeight="1">
      <c r="A18" s="231" t="n"/>
    </row>
    <row r="19">
      <c r="A19" s="231" t="n"/>
    </row>
    <row r="20">
      <c r="A20" s="231" t="n"/>
    </row>
    <row r="21">
      <c r="A21" s="342" t="inlineStr">
        <is>
          <t>Раздел 7. Результаты закупок товаров, работ и услуг, выполненных для целей реализации инвестиционного проекта</t>
        </is>
      </c>
      <c r="B21" s="363" t="n"/>
      <c r="C21" s="363" t="n"/>
      <c r="D21" s="363" t="n"/>
      <c r="E21" s="363" t="n"/>
      <c r="F21" s="363" t="n"/>
      <c r="G21" s="363" t="n"/>
      <c r="H21" s="363" t="n"/>
      <c r="I21" s="363" t="n"/>
      <c r="J21" s="363" t="n"/>
      <c r="K21" s="363" t="n"/>
      <c r="L21" s="363" t="n"/>
      <c r="M21" s="363" t="n"/>
      <c r="N21" s="363" t="n"/>
      <c r="O21" s="363" t="n"/>
      <c r="P21" s="363" t="n"/>
      <c r="Q21" s="363" t="n"/>
      <c r="R21" s="363" t="n"/>
      <c r="S21" s="363" t="n"/>
      <c r="T21" s="363" t="n"/>
      <c r="U21" s="363" t="n"/>
      <c r="V21" s="363" t="n"/>
      <c r="W21" s="363" t="n"/>
      <c r="X21" s="363" t="n"/>
      <c r="Y21" s="363" t="n"/>
      <c r="Z21" s="363" t="n"/>
      <c r="AA21" s="363" t="n"/>
      <c r="AB21" s="363" t="n"/>
      <c r="AC21" s="363" t="n"/>
      <c r="AD21" s="363" t="n"/>
      <c r="AE21" s="363" t="n"/>
      <c r="AF21" s="363" t="n"/>
      <c r="AG21" s="363" t="n"/>
      <c r="AH21" s="363" t="n"/>
      <c r="AI21" s="363" t="n"/>
      <c r="AJ21" s="363" t="n"/>
      <c r="AK21" s="363" t="n"/>
      <c r="AL21" s="363" t="n"/>
      <c r="AM21" s="363" t="n"/>
      <c r="AN21" s="363" t="n"/>
      <c r="AO21" s="363" t="n"/>
      <c r="AP21" s="363" t="n"/>
      <c r="AQ21" s="363" t="n"/>
      <c r="AR21" s="363" t="n"/>
      <c r="AS21" s="363" t="n"/>
      <c r="AT21" s="363" t="n"/>
      <c r="AU21" s="363" t="n"/>
      <c r="AV21" s="363" t="n"/>
    </row>
    <row r="22" ht="58.5" customHeight="1">
      <c r="A22" s="326" t="inlineStr">
        <is>
          <t>№
 п/п</t>
        </is>
      </c>
      <c r="B22" s="347" t="inlineStr">
        <is>
          <t>Филиал/подразделение</t>
        </is>
      </c>
      <c r="C22" s="326" t="inlineStr">
        <is>
          <t>Вид деятельности</t>
        </is>
      </c>
      <c r="D22" s="326" t="inlineStr">
        <is>
          <t>Ввод объекта в эксплуатацию/окончание работ по проекту
(месяц, год)</t>
        </is>
      </c>
      <c r="E22" s="326" t="inlineStr">
        <is>
          <t>Характеристики объекта электроэнергетики (объекта инвестиционной деятельности), предусмотренного инвестиционным проектом</t>
        </is>
      </c>
      <c r="F22" s="360" t="n"/>
      <c r="G22" s="360" t="n"/>
      <c r="H22" s="360" t="n"/>
      <c r="I22" s="360" t="n"/>
      <c r="J22" s="360" t="n"/>
      <c r="K22" s="360" t="n"/>
      <c r="L22" s="361" t="n"/>
      <c r="M22" s="326" t="inlineStr">
        <is>
          <t>Вид закупаемой продукции</t>
        </is>
      </c>
      <c r="N22" s="326" t="inlineStr">
        <is>
          <t>Наименование закупаемой продукции</t>
        </is>
      </c>
      <c r="O22" s="326" t="inlineStr">
        <is>
          <t>Организатор закупки (юридическое лицо/филиал)</t>
        </is>
      </c>
      <c r="P22" s="326" t="inlineStr">
        <is>
          <t>Планируемая (предельная) цена закупки по ГКПЗ, 
тыс рублей
(без НДС)</t>
        </is>
      </c>
      <c r="Q22" s="326" t="inlineStr">
        <is>
          <t>Документ, на основании которого определена планируемая (предельная) цена закупки</t>
        </is>
      </c>
      <c r="R22" s="326" t="inlineStr">
        <is>
          <t>Начальная (предельная) цена закупки по извещению/уведомлению, 
тыс. руб. 
(без НДС)</t>
        </is>
      </c>
      <c r="S22" s="326" t="inlineStr">
        <is>
          <t>Способ закупки</t>
        </is>
      </c>
      <c r="T22" s="361" t="n"/>
      <c r="U22" s="341" t="inlineStr">
        <is>
          <t>Количество участников, получивших закупочную документацию</t>
        </is>
      </c>
      <c r="V22" s="341" t="inlineStr">
        <is>
          <t>Количество участников, подавших заявки/предложения</t>
        </is>
      </c>
      <c r="W22" s="326" t="inlineStr">
        <is>
          <t>Наименования участников, подавших заявки/предложения (оферты)</t>
        </is>
      </c>
      <c r="X22" s="326" t="inlineStr">
        <is>
          <t>Цены заявок/предложений (оферт), 
тыс. руб. 
(без НДС)</t>
        </is>
      </c>
      <c r="Y22" s="326" t="inlineStr">
        <is>
          <t>Наименования участников, заявки/предложения (оферты) которых были отклонены</t>
        </is>
      </c>
      <c r="Z22" s="350" t="inlineStr">
        <is>
          <t>Количество переторжек</t>
        </is>
      </c>
      <c r="AA22" s="326" t="inlineStr">
        <is>
          <t>Цены заявок/предложений (оферт) после переторжек, тыс. руб. (без НДС)</t>
        </is>
      </c>
      <c r="AB22" s="326" t="inlineStr">
        <is>
          <t>Цена победителя (единственного квалифицированного участника) по итоговому протоколу, тыс. руб. (без НДС)</t>
        </is>
      </c>
      <c r="AC22" s="326" t="inlineStr">
        <is>
          <t>Наименование победителя (единственного квалифицированного участника, единственного источника) закупки</t>
        </is>
      </c>
      <c r="AD22" s="326" t="inlineStr">
        <is>
          <t xml:space="preserve"> Цена договора, 
тыс. руб. 
(с НДС)</t>
        </is>
      </c>
      <c r="AE22" s="326" t="inlineStr">
        <is>
          <t>Объем обязательств (по финансированию с НДС), приходящийся на текущий год по итогам закупки, 
тыс. руб.</t>
        </is>
      </c>
      <c r="AF22" s="326" t="inlineStr">
        <is>
          <t>Сведения о конкурентной процедуре</t>
        </is>
      </c>
      <c r="AG22" s="360" t="n"/>
      <c r="AH22" s="360" t="n"/>
      <c r="AI22" s="360" t="n"/>
      <c r="AJ22" s="360" t="n"/>
      <c r="AK22" s="361" t="n"/>
      <c r="AL22" s="326" t="inlineStr">
        <is>
          <t>Сведения о разрешении заключении договора у единственного источника</t>
        </is>
      </c>
      <c r="AM22" s="360" t="n"/>
      <c r="AN22" s="360" t="n"/>
      <c r="AO22" s="361" t="n"/>
      <c r="AP22" s="326" t="inlineStr">
        <is>
          <t>Дата заключения договора (число, месяц, год)</t>
        </is>
      </c>
      <c r="AQ22" s="361" t="n"/>
      <c r="AR22" s="326" t="inlineStr">
        <is>
          <t>Планируемая дата начала поставки товара, выполнения работ, оказания услуг по ГКПЗ</t>
        </is>
      </c>
      <c r="AS22" s="326" t="inlineStr">
        <is>
          <t>Дата начала поставки товара, выполнения работ, оказания услуг по договору</t>
        </is>
      </c>
      <c r="AT22" s="326" t="inlineStr">
        <is>
          <t>Дата исполнения поставщиком (подрядчиком, исполнителем) обязательств по договору</t>
        </is>
      </c>
      <c r="AU22" s="326" t="inlineStr">
        <is>
          <t>Причины невыполнения сроков</t>
        </is>
      </c>
      <c r="AV22" s="329" t="inlineStr">
        <is>
          <t>Примечание</t>
        </is>
      </c>
    </row>
    <row r="23" ht="64.5" customHeight="1">
      <c r="A23" s="367" t="n"/>
      <c r="B23" s="394" t="n"/>
      <c r="C23" s="367" t="n"/>
      <c r="D23" s="367" t="n"/>
      <c r="E23" s="341" t="inlineStr">
        <is>
          <t>Количество</t>
        </is>
      </c>
      <c r="F23" s="395" t="inlineStr">
        <is>
          <t>МВт</t>
        </is>
      </c>
      <c r="G23" s="395" t="inlineStr">
        <is>
          <t>МВ×А</t>
        </is>
      </c>
      <c r="H23" s="395" t="inlineStr">
        <is>
          <t>Мвар</t>
        </is>
      </c>
      <c r="I23" s="396" t="inlineStr">
        <is>
          <t>км ВЛ
 1-цеп</t>
        </is>
      </c>
      <c r="J23" s="396" t="inlineStr">
        <is>
          <t>км ВЛ
 2-цеп</t>
        </is>
      </c>
      <c r="K23" s="396" t="inlineStr">
        <is>
          <t>км КЛ</t>
        </is>
      </c>
      <c r="L23" s="395" t="inlineStr">
        <is>
          <t>Другое</t>
        </is>
      </c>
      <c r="M23" s="367" t="n"/>
      <c r="N23" s="367" t="n"/>
      <c r="O23" s="367" t="n"/>
      <c r="P23" s="367" t="n"/>
      <c r="Q23" s="367" t="n"/>
      <c r="R23" s="367" t="n"/>
      <c r="S23" s="108" t="inlineStr">
        <is>
          <t>План</t>
        </is>
      </c>
      <c r="T23" s="108" t="inlineStr">
        <is>
          <t>Факт</t>
        </is>
      </c>
      <c r="U23" s="367" t="n"/>
      <c r="V23" s="367" t="n"/>
      <c r="W23" s="367" t="n"/>
      <c r="X23" s="367" t="n"/>
      <c r="Y23" s="367" t="n"/>
      <c r="Z23" s="367" t="n"/>
      <c r="AA23" s="367" t="n"/>
      <c r="AB23" s="367" t="n"/>
      <c r="AC23" s="367" t="n"/>
      <c r="AD23" s="367" t="n"/>
      <c r="AE23" s="367" t="n"/>
      <c r="AF23" s="326" t="inlineStr">
        <is>
          <t>Публикация извещения на ЭТП</t>
        </is>
      </c>
      <c r="AG23" s="361" t="n"/>
      <c r="AH23" s="326" t="inlineStr">
        <is>
          <t>Дата объявления конкурентной процедуры 
(число, месяц, год)</t>
        </is>
      </c>
      <c r="AI23" s="361" t="n"/>
      <c r="AJ23" s="326" t="inlineStr">
        <is>
          <t>Дата вскрытия конвертов (число, месяц, год)</t>
        </is>
      </c>
      <c r="AK23" s="326" t="inlineStr">
        <is>
          <t>Дата подведения итогов конкурентной процедуры 
(число, месяц, год)</t>
        </is>
      </c>
      <c r="AL23" s="326" t="inlineStr">
        <is>
          <t>Основание для проведения закупки у ЕИ (пункт Положения/Стандарта)</t>
        </is>
      </c>
      <c r="AM23" s="326" t="inlineStr">
        <is>
          <t>Наименование органа (должности), принявшего решение</t>
        </is>
      </c>
      <c r="AN23" s="326" t="inlineStr">
        <is>
          <t>Дата</t>
        </is>
      </c>
      <c r="AO23" s="326" t="inlineStr">
        <is>
          <t>Номер</t>
        </is>
      </c>
      <c r="AP23" s="326" t="inlineStr">
        <is>
          <t>По решению комиссии</t>
        </is>
      </c>
      <c r="AQ23" s="397" t="inlineStr">
        <is>
          <t>Факт</t>
        </is>
      </c>
      <c r="AR23" s="367" t="n"/>
      <c r="AS23" s="367" t="n"/>
      <c r="AT23" s="367" t="n"/>
      <c r="AU23" s="367" t="n"/>
      <c r="AV23" s="367" t="n"/>
    </row>
    <row r="24" ht="96.75" customHeight="1">
      <c r="A24" s="364" t="n"/>
      <c r="B24" s="368" t="n"/>
      <c r="C24" s="364" t="n"/>
      <c r="D24" s="364" t="n"/>
      <c r="E24" s="364" t="n"/>
      <c r="F24" s="364" t="n"/>
      <c r="G24" s="364" t="n"/>
      <c r="H24" s="364" t="n"/>
      <c r="I24" s="364" t="n"/>
      <c r="J24" s="364" t="n"/>
      <c r="K24" s="364" t="n"/>
      <c r="L24" s="364" t="n"/>
      <c r="M24" s="364" t="n"/>
      <c r="N24" s="364" t="n"/>
      <c r="O24" s="364" t="n"/>
      <c r="P24" s="364" t="n"/>
      <c r="Q24" s="364" t="n"/>
      <c r="R24" s="364" t="n"/>
      <c r="S24" s="364" t="n"/>
      <c r="T24" s="364" t="n"/>
      <c r="U24" s="364" t="n"/>
      <c r="V24" s="364" t="n"/>
      <c r="W24" s="364" t="n"/>
      <c r="X24" s="364" t="n"/>
      <c r="Y24" s="364" t="n"/>
      <c r="Z24" s="364" t="n"/>
      <c r="AA24" s="364" t="n"/>
      <c r="AB24" s="364" t="n"/>
      <c r="AC24" s="364" t="n"/>
      <c r="AD24" s="364" t="n"/>
      <c r="AE24" s="364" t="n"/>
      <c r="AF24" s="326" t="inlineStr">
        <is>
          <t>Номер процедуры</t>
        </is>
      </c>
      <c r="AG24" s="326" t="inlineStr">
        <is>
          <t>Интернет-адрес площадки</t>
        </is>
      </c>
      <c r="AH24" s="108" t="inlineStr">
        <is>
          <t>План</t>
        </is>
      </c>
      <c r="AI24" s="108" t="inlineStr">
        <is>
          <t>Факт</t>
        </is>
      </c>
      <c r="AJ24" s="364" t="n"/>
      <c r="AK24" s="364" t="n"/>
      <c r="AL24" s="364" t="n"/>
      <c r="AM24" s="364" t="n"/>
      <c r="AN24" s="364" t="n"/>
      <c r="AO24" s="364" t="n"/>
      <c r="AP24" s="364" t="n"/>
      <c r="AQ24" s="364" t="n"/>
      <c r="AR24" s="364" t="n"/>
      <c r="AS24" s="364" t="n"/>
      <c r="AT24" s="364" t="n"/>
      <c r="AU24" s="364" t="n"/>
      <c r="AV24" s="364" t="n"/>
    </row>
    <row r="25" ht="11.25" customFormat="1" customHeight="1" s="15">
      <c r="A25" s="20" t="n">
        <v>1</v>
      </c>
      <c r="B25" s="20" t="n">
        <v>2</v>
      </c>
      <c r="C25" s="20" t="n">
        <v>4</v>
      </c>
      <c r="D25" s="20" t="n">
        <v>5</v>
      </c>
      <c r="E25" s="20" t="n">
        <v>6</v>
      </c>
      <c r="F25" s="20">
        <f>E25+1</f>
        <v/>
      </c>
      <c r="G25" s="20">
        <f>F25+1</f>
        <v/>
      </c>
      <c r="H25" s="20">
        <f>G25+1</f>
        <v/>
      </c>
      <c r="I25" s="20">
        <f>H25+1</f>
        <v/>
      </c>
      <c r="J25" s="20">
        <f>I25+1</f>
        <v/>
      </c>
      <c r="K25" s="20">
        <f>J25+1</f>
        <v/>
      </c>
      <c r="L25" s="20">
        <f>K25+1</f>
        <v/>
      </c>
      <c r="M25" s="20">
        <f>L25+1</f>
        <v/>
      </c>
      <c r="N25" s="20">
        <f>M25+1</f>
        <v/>
      </c>
      <c r="O25" s="20">
        <f>N25+1</f>
        <v/>
      </c>
      <c r="P25" s="20">
        <f>O25+1</f>
        <v/>
      </c>
      <c r="Q25" s="20">
        <f>P25+1</f>
        <v/>
      </c>
      <c r="R25" s="20">
        <f>Q25+1</f>
        <v/>
      </c>
      <c r="S25" s="20">
        <f>R25+1</f>
        <v/>
      </c>
      <c r="T25" s="20">
        <f>S25+1</f>
        <v/>
      </c>
      <c r="U25" s="20">
        <f>T25+1</f>
        <v/>
      </c>
      <c r="V25" s="20">
        <f>U25+1</f>
        <v/>
      </c>
      <c r="W25" s="20">
        <f>V25+1</f>
        <v/>
      </c>
      <c r="X25" s="20">
        <f>W25+1</f>
        <v/>
      </c>
      <c r="Y25" s="20">
        <f>X25+1</f>
        <v/>
      </c>
      <c r="Z25" s="20">
        <f>Y25+1</f>
        <v/>
      </c>
      <c r="AA25" s="20">
        <f>Z25+1</f>
        <v/>
      </c>
      <c r="AB25" s="20">
        <f>AA25+1</f>
        <v/>
      </c>
      <c r="AC25" s="20">
        <f>AB25+1</f>
        <v/>
      </c>
      <c r="AD25" s="20">
        <f>AC25+1</f>
        <v/>
      </c>
      <c r="AE25" s="20">
        <f>AD25+1</f>
        <v/>
      </c>
      <c r="AF25" s="20">
        <f>AE25+1</f>
        <v/>
      </c>
      <c r="AG25" s="20">
        <f>AF25+1</f>
        <v/>
      </c>
      <c r="AH25" s="20">
        <f>AG25+1</f>
        <v/>
      </c>
      <c r="AI25" s="20">
        <f>AH25+1</f>
        <v/>
      </c>
      <c r="AJ25" s="20">
        <f>AI25+1</f>
        <v/>
      </c>
      <c r="AK25" s="20">
        <f>AJ25+1</f>
        <v/>
      </c>
      <c r="AL25" s="20">
        <f>AK25+1</f>
        <v/>
      </c>
      <c r="AM25" s="20">
        <f>AL25+1</f>
        <v/>
      </c>
      <c r="AN25" s="20">
        <f>AM25+1</f>
        <v/>
      </c>
      <c r="AO25" s="20">
        <f>AN25+1</f>
        <v/>
      </c>
      <c r="AP25" s="20">
        <f>AO25+1</f>
        <v/>
      </c>
      <c r="AQ25" s="20">
        <f>AP25+1</f>
        <v/>
      </c>
      <c r="AR25" s="20">
        <f>AQ25+1</f>
        <v/>
      </c>
      <c r="AS25" s="20">
        <f>AR25+1</f>
        <v/>
      </c>
      <c r="AT25" s="20">
        <f>AS25+1</f>
        <v/>
      </c>
      <c r="AU25" s="20">
        <f>AT25+1</f>
        <v/>
      </c>
      <c r="AV25" s="20">
        <f>AU25+1</f>
        <v/>
      </c>
    </row>
    <row r="26" ht="168.75" customFormat="1" customHeight="1" s="15">
      <c r="A26" s="18" t="n">
        <v>1</v>
      </c>
      <c r="B26" s="128" t="inlineStr">
        <is>
          <t>Самарские электрические сети АО "ССК"</t>
        </is>
      </c>
      <c r="C26" s="128" t="inlineStr">
        <is>
          <t>1.1. Работы, услуги</t>
        </is>
      </c>
      <c r="D26" s="18" t="n">
        <v>2025</v>
      </c>
      <c r="E26" s="129" t="n">
        <v>0</v>
      </c>
      <c r="F26" s="129" t="n">
        <v>0</v>
      </c>
      <c r="G26" s="129" t="n">
        <v>0</v>
      </c>
      <c r="H26" s="129" t="n">
        <v>0</v>
      </c>
      <c r="I26" s="129" t="n">
        <v>0</v>
      </c>
      <c r="J26" s="129" t="n">
        <v>0</v>
      </c>
      <c r="K26" s="129" t="n">
        <v>0.259</v>
      </c>
      <c r="L26" s="129" t="n">
        <v>0</v>
      </c>
      <c r="M26" s="16" t="inlineStr">
        <is>
          <t>Работа</t>
        </is>
      </c>
      <c r="N26" s="128"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Самара»</t>
        </is>
      </c>
      <c r="O26" s="16" t="n"/>
      <c r="P26" s="398" t="n">
        <v>64167</v>
      </c>
      <c r="Q26" s="16" t="inlineStr">
        <is>
          <t>БДР</t>
        </is>
      </c>
      <c r="R26" s="398" t="n">
        <v>64167</v>
      </c>
      <c r="S26" s="128" t="inlineStr">
        <is>
          <t>открытый запрос оферт</t>
        </is>
      </c>
      <c r="T26" s="128" t="inlineStr">
        <is>
          <t>открытый запрос оферт</t>
        </is>
      </c>
      <c r="U26" s="134" t="inlineStr">
        <is>
          <t>Закупочная документация доступна для ознакомления и скачивания на сайте www.zakupki.gov.ru всем желающим</t>
        </is>
      </c>
      <c r="V26" s="18" t="n">
        <v>1</v>
      </c>
      <c r="W26" s="128" t="inlineStr">
        <is>
          <t>ООО "ИНСТРЭЛ"</t>
        </is>
      </c>
      <c r="X26" s="398" t="n">
        <v>64167</v>
      </c>
      <c r="Y26" s="16" t="inlineStr">
        <is>
          <t>0</t>
        </is>
      </c>
      <c r="Z26" s="17" t="n"/>
      <c r="AA26" s="398" t="n">
        <v>0</v>
      </c>
      <c r="AB26" s="398" t="n">
        <v>64167</v>
      </c>
      <c r="AC26" s="399" t="inlineStr">
        <is>
          <t>ООО "ИНСТРЭЛ"</t>
        </is>
      </c>
      <c r="AD26" s="398" t="n"/>
      <c r="AE26" s="398" t="n"/>
      <c r="AF26" s="18" t="n">
        <v>32312828942</v>
      </c>
      <c r="AG26" s="128" t="inlineStr">
        <is>
          <t>https://zakupki.gov.ru</t>
        </is>
      </c>
      <c r="AH26" s="17" t="n">
        <v>45204</v>
      </c>
      <c r="AI26" s="17" t="n">
        <v>45204</v>
      </c>
      <c r="AJ26" s="17" t="n">
        <v>45212</v>
      </c>
      <c r="AK26" s="17" t="n">
        <v>45218</v>
      </c>
      <c r="AL26" s="128" t="inlineStr">
        <is>
          <t>п.13.4.1.1 Положения о закупках товоров, работ, услуг АО "ССК"</t>
        </is>
      </c>
      <c r="AM26" s="128" t="inlineStr">
        <is>
          <t>Закупочная комиссия</t>
        </is>
      </c>
      <c r="AN26" s="17" t="n">
        <v>45218</v>
      </c>
      <c r="AO26" s="128" t="inlineStr">
        <is>
          <t>32312828942-01</t>
        </is>
      </c>
      <c r="AP26" s="17" t="n">
        <v>45231</v>
      </c>
      <c r="AQ26" s="17" t="n">
        <v>45231</v>
      </c>
      <c r="AR26" s="17" t="n">
        <v>45231</v>
      </c>
      <c r="AS26" s="17" t="n">
        <v>45231</v>
      </c>
      <c r="AT26" s="136" t="inlineStr">
        <is>
          <t>Полное исполнение обязательств сторонами</t>
        </is>
      </c>
      <c r="AU26" s="16" t="n"/>
      <c r="AV26" s="16" t="inlineStr">
        <is>
          <t>Рамочное соглашение</t>
        </is>
      </c>
    </row>
    <row r="27" ht="238.5" customFormat="1" customHeight="1" s="197">
      <c r="A27" s="191" t="n">
        <v>2</v>
      </c>
      <c r="B27" s="191" t="inlineStr">
        <is>
          <t>Самарские электрические сети АО "ССК"</t>
        </is>
      </c>
      <c r="C27" s="191" t="inlineStr">
        <is>
          <t>1.1. Работы, услуги</t>
        </is>
      </c>
      <c r="D27" s="191" t="n">
        <v>2025</v>
      </c>
      <c r="E27" s="191" t="n">
        <v>0</v>
      </c>
      <c r="F27" s="191" t="n">
        <v>0</v>
      </c>
      <c r="G27" s="191" t="n">
        <v>0</v>
      </c>
      <c r="H27" s="191" t="n">
        <v>0</v>
      </c>
      <c r="I27" s="191" t="n">
        <v>0</v>
      </c>
      <c r="J27" s="191" t="n">
        <v>0</v>
      </c>
      <c r="K27" s="191" t="n">
        <v>0.259</v>
      </c>
      <c r="L27" s="191" t="n">
        <v>0</v>
      </c>
      <c r="M27" s="192" t="inlineStr">
        <is>
          <t>Работа</t>
        </is>
      </c>
      <c r="N27" s="193" t="inlineStr">
        <is>
          <t xml:space="preserve"> «Выполнение полного комплекса строительно-монтажных работ по технологическому присоединению потребителей на электросетевых объектах Заказчика в  г.о. Самара (Самарский, Железнодорожный районы)»</t>
        </is>
      </c>
      <c r="O27" s="192" t="n"/>
      <c r="P27" s="194" t="n">
        <v>40000</v>
      </c>
      <c r="Q27" s="20" t="inlineStr">
        <is>
          <t>БДР</t>
        </is>
      </c>
      <c r="R27" s="194" t="n">
        <v>40000</v>
      </c>
      <c r="S27" s="193" t="inlineStr">
        <is>
          <t>открытый запрос оферт</t>
        </is>
      </c>
      <c r="T27" s="193" t="inlineStr">
        <is>
          <t>открытый запрос оферт</t>
        </is>
      </c>
      <c r="U27" s="193" t="inlineStr">
        <is>
          <t>Закупочная документация доступна для ознакомления и скачивания на сайте www.zakupki.gov.ru всем желающим</t>
        </is>
      </c>
      <c r="V27" s="20" t="n">
        <v>1</v>
      </c>
      <c r="W27" s="193" t="inlineStr">
        <is>
          <t>ООО "Электрум"</t>
        </is>
      </c>
      <c r="X27" s="194" t="n">
        <v>40000</v>
      </c>
      <c r="Y27" s="20" t="n">
        <v>0</v>
      </c>
      <c r="Z27" s="20" t="n"/>
      <c r="AA27" s="20" t="n">
        <v>0</v>
      </c>
      <c r="AB27" s="195" t="n">
        <v>40000</v>
      </c>
      <c r="AC27" s="193" t="inlineStr">
        <is>
          <t>ООО "Электрум"</t>
        </is>
      </c>
      <c r="AD27" s="192" t="n"/>
      <c r="AE27" s="192" t="n"/>
      <c r="AF27" s="193" t="n">
        <v>32413639007</v>
      </c>
      <c r="AG27" s="193" t="inlineStr">
        <is>
          <t>https://zakupki.gov.ru</t>
        </is>
      </c>
      <c r="AH27" s="196" t="n">
        <v>45439</v>
      </c>
      <c r="AI27" s="196" t="n">
        <v>45439</v>
      </c>
      <c r="AJ27" s="196" t="n">
        <v>45456</v>
      </c>
      <c r="AK27" s="196" t="n">
        <v>45462</v>
      </c>
      <c r="AL27" s="193" t="inlineStr">
        <is>
          <t>п.13.4.1.1 Положения о закупках товоров, работ, услуг АО "ССК"</t>
        </is>
      </c>
      <c r="AM27" s="193" t="inlineStr">
        <is>
          <t>Закупочная комиссия</t>
        </is>
      </c>
      <c r="AN27" s="196" t="n">
        <v>45462</v>
      </c>
      <c r="AO27" s="193" t="inlineStr">
        <is>
          <t>32413639007-01</t>
        </is>
      </c>
      <c r="AP27" s="196" t="n">
        <v>45475</v>
      </c>
      <c r="AQ27" s="196" t="n">
        <v>45475</v>
      </c>
      <c r="AR27" s="196" t="n">
        <v>45475</v>
      </c>
      <c r="AS27" s="196" t="n">
        <v>45475</v>
      </c>
      <c r="AT27" s="193" t="inlineStr">
        <is>
          <t>Полное исполнение обязательств сторонами</t>
        </is>
      </c>
      <c r="AU27" s="192" t="n"/>
      <c r="AV27" s="192"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AH23:AI23"/>
    <mergeCell ref="A22:A24"/>
    <mergeCell ref="R22:R24"/>
    <mergeCell ref="A16:AV16"/>
    <mergeCell ref="V22:V24"/>
    <mergeCell ref="S23:S24"/>
    <mergeCell ref="AJ23:AJ24"/>
    <mergeCell ref="X22:X24"/>
    <mergeCell ref="AD22:AD24"/>
    <mergeCell ref="AU22:AU24"/>
    <mergeCell ref="AR22:AR24"/>
    <mergeCell ref="AL22:AO22"/>
    <mergeCell ref="A18:AV18"/>
    <mergeCell ref="A21:AV21"/>
    <mergeCell ref="F23:F24"/>
    <mergeCell ref="A12:AV12"/>
    <mergeCell ref="L23:L24"/>
    <mergeCell ref="AQ23:AQ24"/>
    <mergeCell ref="B22:B24"/>
    <mergeCell ref="AP22:AQ22"/>
    <mergeCell ref="D22:D24"/>
    <mergeCell ref="U22:U24"/>
    <mergeCell ref="AA22:AA24"/>
    <mergeCell ref="AT22:AT24"/>
    <mergeCell ref="AE22:AE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F23:AG23"/>
    <mergeCell ref="A10:AV10"/>
    <mergeCell ref="Z22:Z24"/>
    <mergeCell ref="A13:AV13"/>
    <mergeCell ref="A19:AV19"/>
    <mergeCell ref="AB22:AB24"/>
    <mergeCell ref="AS22:AS24"/>
    <mergeCell ref="M22:M24"/>
    <mergeCell ref="AK23:AK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37"/>
</worksheet>
</file>

<file path=xl/worksheets/sheet12.xml><?xml version="1.0" encoding="utf-8"?>
<worksheet xmlns="http://schemas.openxmlformats.org/spreadsheetml/2006/main">
  <sheetPr>
    <outlinePr summaryBelow="1" summaryRight="1"/>
    <pageSetUpPr fitToPage="1"/>
  </sheetPr>
  <dimension ref="A1:H78"/>
  <sheetViews>
    <sheetView view="pageBreakPreview" topLeftCell="A10" zoomScaleNormal="90" zoomScaleSheetLayoutView="100" workbookViewId="0">
      <selection activeCell="G38" sqref="G38"/>
    </sheetView>
  </sheetViews>
  <sheetFormatPr baseColWidth="8" defaultRowHeight="15.75"/>
  <cols>
    <col width="66.140625" customWidth="1" style="137" min="1" max="2"/>
    <col width="9.140625" customWidth="1" style="46" min="3" max="256"/>
    <col width="66.140625" customWidth="1" style="46" min="257" max="258"/>
    <col width="9.140625" customWidth="1" style="46" min="259" max="512"/>
    <col width="66.140625" customWidth="1" style="46" min="513" max="514"/>
    <col width="9.140625" customWidth="1" style="46" min="515" max="768"/>
    <col width="66.140625" customWidth="1" style="46" min="769" max="770"/>
    <col width="9.140625" customWidth="1" style="46" min="771" max="1024"/>
    <col width="66.140625" customWidth="1" style="46" min="1025" max="1026"/>
    <col width="9.140625" customWidth="1" style="46" min="1027" max="1280"/>
    <col width="66.140625" customWidth="1" style="46" min="1281" max="1282"/>
    <col width="9.140625" customWidth="1" style="46" min="1283" max="1536"/>
    <col width="66.140625" customWidth="1" style="46" min="1537" max="1538"/>
    <col width="9.140625" customWidth="1" style="46" min="1539" max="1792"/>
    <col width="66.140625" customWidth="1" style="46" min="1793" max="1794"/>
    <col width="9.140625" customWidth="1" style="46" min="1795" max="2048"/>
    <col width="66.140625" customWidth="1" style="46" min="2049" max="2050"/>
    <col width="9.140625" customWidth="1" style="46" min="2051" max="2304"/>
    <col width="66.140625" customWidth="1" style="46" min="2305" max="2306"/>
    <col width="9.140625" customWidth="1" style="46" min="2307" max="2560"/>
    <col width="66.140625" customWidth="1" style="46" min="2561" max="2562"/>
    <col width="9.140625" customWidth="1" style="46" min="2563" max="2816"/>
    <col width="66.140625" customWidth="1" style="46" min="2817" max="2818"/>
    <col width="9.140625" customWidth="1" style="46" min="2819" max="3072"/>
    <col width="66.140625" customWidth="1" style="46" min="3073" max="3074"/>
    <col width="9.140625" customWidth="1" style="46" min="3075" max="3328"/>
    <col width="66.140625" customWidth="1" style="46" min="3329" max="3330"/>
    <col width="9.140625" customWidth="1" style="46" min="3331" max="3584"/>
    <col width="66.140625" customWidth="1" style="46" min="3585" max="3586"/>
    <col width="9.140625" customWidth="1" style="46" min="3587" max="3840"/>
    <col width="66.140625" customWidth="1" style="46" min="3841" max="3842"/>
    <col width="9.140625" customWidth="1" style="46" min="3843" max="4096"/>
    <col width="66.140625" customWidth="1" style="46" min="4097" max="4098"/>
    <col width="9.140625" customWidth="1" style="46" min="4099" max="4352"/>
    <col width="66.140625" customWidth="1" style="46" min="4353" max="4354"/>
    <col width="9.140625" customWidth="1" style="46" min="4355" max="4608"/>
    <col width="66.140625" customWidth="1" style="46" min="4609" max="4610"/>
    <col width="9.140625" customWidth="1" style="46" min="4611" max="4864"/>
    <col width="66.140625" customWidth="1" style="46" min="4865" max="4866"/>
    <col width="9.140625" customWidth="1" style="46" min="4867" max="5120"/>
    <col width="66.140625" customWidth="1" style="46" min="5121" max="5122"/>
    <col width="9.140625" customWidth="1" style="46" min="5123" max="5376"/>
    <col width="66.140625" customWidth="1" style="46" min="5377" max="5378"/>
    <col width="9.140625" customWidth="1" style="46" min="5379" max="5632"/>
    <col width="66.140625" customWidth="1" style="46" min="5633" max="5634"/>
    <col width="9.140625" customWidth="1" style="46" min="5635" max="5888"/>
    <col width="66.140625" customWidth="1" style="46" min="5889" max="5890"/>
    <col width="9.140625" customWidth="1" style="46" min="5891" max="6144"/>
    <col width="66.140625" customWidth="1" style="46" min="6145" max="6146"/>
    <col width="9.140625" customWidth="1" style="46" min="6147" max="6400"/>
    <col width="66.140625" customWidth="1" style="46" min="6401" max="6402"/>
    <col width="9.140625" customWidth="1" style="46" min="6403" max="6656"/>
    <col width="66.140625" customWidth="1" style="46" min="6657" max="6658"/>
    <col width="9.140625" customWidth="1" style="46" min="6659" max="6912"/>
    <col width="66.140625" customWidth="1" style="46" min="6913" max="6914"/>
    <col width="9.140625" customWidth="1" style="46" min="6915" max="7168"/>
    <col width="66.140625" customWidth="1" style="46" min="7169" max="7170"/>
    <col width="9.140625" customWidth="1" style="46" min="7171" max="7424"/>
    <col width="66.140625" customWidth="1" style="46" min="7425" max="7426"/>
    <col width="9.140625" customWidth="1" style="46" min="7427" max="7680"/>
    <col width="66.140625" customWidth="1" style="46" min="7681" max="7682"/>
    <col width="9.140625" customWidth="1" style="46" min="7683" max="7936"/>
    <col width="66.140625" customWidth="1" style="46" min="7937" max="7938"/>
    <col width="9.140625" customWidth="1" style="46" min="7939" max="8192"/>
    <col width="66.140625" customWidth="1" style="46" min="8193" max="8194"/>
    <col width="9.140625" customWidth="1" style="46" min="8195" max="8448"/>
    <col width="66.140625" customWidth="1" style="46" min="8449" max="8450"/>
    <col width="9.140625" customWidth="1" style="46" min="8451" max="8704"/>
    <col width="66.140625" customWidth="1" style="46" min="8705" max="8706"/>
    <col width="9.140625" customWidth="1" style="46" min="8707" max="8960"/>
    <col width="66.140625" customWidth="1" style="46" min="8961" max="8962"/>
    <col width="9.140625" customWidth="1" style="46" min="8963" max="9216"/>
    <col width="66.140625" customWidth="1" style="46" min="9217" max="9218"/>
    <col width="9.140625" customWidth="1" style="46" min="9219" max="9472"/>
    <col width="66.140625" customWidth="1" style="46" min="9473" max="9474"/>
    <col width="9.140625" customWidth="1" style="46" min="9475" max="9728"/>
    <col width="66.140625" customWidth="1" style="46" min="9729" max="9730"/>
    <col width="9.140625" customWidth="1" style="46" min="9731" max="9984"/>
    <col width="66.140625" customWidth="1" style="46" min="9985" max="9986"/>
    <col width="9.140625" customWidth="1" style="46" min="9987" max="10240"/>
    <col width="66.140625" customWidth="1" style="46" min="10241" max="10242"/>
    <col width="9.140625" customWidth="1" style="46" min="10243" max="10496"/>
    <col width="66.140625" customWidth="1" style="46" min="10497" max="10498"/>
    <col width="9.140625" customWidth="1" style="46" min="10499" max="10752"/>
    <col width="66.140625" customWidth="1" style="46" min="10753" max="10754"/>
    <col width="9.140625" customWidth="1" style="46" min="10755" max="11008"/>
    <col width="66.140625" customWidth="1" style="46" min="11009" max="11010"/>
    <col width="9.140625" customWidth="1" style="46" min="11011" max="11264"/>
    <col width="66.140625" customWidth="1" style="46" min="11265" max="11266"/>
    <col width="9.140625" customWidth="1" style="46" min="11267" max="11520"/>
    <col width="66.140625" customWidth="1" style="46" min="11521" max="11522"/>
    <col width="9.140625" customWidth="1" style="46" min="11523" max="11776"/>
    <col width="66.140625" customWidth="1" style="46" min="11777" max="11778"/>
    <col width="9.140625" customWidth="1" style="46" min="11779" max="12032"/>
    <col width="66.140625" customWidth="1" style="46" min="12033" max="12034"/>
    <col width="9.140625" customWidth="1" style="46" min="12035" max="12288"/>
    <col width="66.140625" customWidth="1" style="46" min="12289" max="12290"/>
    <col width="9.140625" customWidth="1" style="46" min="12291" max="12544"/>
    <col width="66.140625" customWidth="1" style="46" min="12545" max="12546"/>
    <col width="9.140625" customWidth="1" style="46" min="12547" max="12800"/>
    <col width="66.140625" customWidth="1" style="46" min="12801" max="12802"/>
    <col width="9.140625" customWidth="1" style="46" min="12803" max="13056"/>
    <col width="66.140625" customWidth="1" style="46" min="13057" max="13058"/>
    <col width="9.140625" customWidth="1" style="46" min="13059" max="13312"/>
    <col width="66.140625" customWidth="1" style="46" min="13313" max="13314"/>
    <col width="9.140625" customWidth="1" style="46" min="13315" max="13568"/>
    <col width="66.140625" customWidth="1" style="46" min="13569" max="13570"/>
    <col width="9.140625" customWidth="1" style="46" min="13571" max="13824"/>
    <col width="66.140625" customWidth="1" style="46" min="13825" max="13826"/>
    <col width="9.140625" customWidth="1" style="46" min="13827" max="14080"/>
    <col width="66.140625" customWidth="1" style="46" min="14081" max="14082"/>
    <col width="9.140625" customWidth="1" style="46" min="14083" max="14336"/>
    <col width="66.140625" customWidth="1" style="46" min="14337" max="14338"/>
    <col width="9.140625" customWidth="1" style="46" min="14339" max="14592"/>
    <col width="66.140625" customWidth="1" style="46" min="14593" max="14594"/>
    <col width="9.140625" customWidth="1" style="46" min="14595" max="14848"/>
    <col width="66.140625" customWidth="1" style="46" min="14849" max="14850"/>
    <col width="9.140625" customWidth="1" style="46" min="14851" max="15104"/>
    <col width="66.140625" customWidth="1" style="46" min="15105" max="15106"/>
    <col width="9.140625" customWidth="1" style="46" min="15107" max="15360"/>
    <col width="66.140625" customWidth="1" style="46" min="15361" max="15362"/>
    <col width="9.140625" customWidth="1" style="46" min="15363" max="15616"/>
    <col width="66.140625" customWidth="1" style="46" min="15617" max="15618"/>
    <col width="9.140625" customWidth="1" style="46" min="15619" max="15872"/>
    <col width="66.140625" customWidth="1" style="46" min="15873" max="15874"/>
    <col width="9.140625" customWidth="1" style="46" min="15875" max="16128"/>
    <col width="66.140625" customWidth="1" style="46" min="16129" max="16130"/>
    <col width="9.140625" customWidth="1" style="46" min="16131" max="16384"/>
  </cols>
  <sheetData>
    <row r="1" ht="18.75" customHeight="1">
      <c r="B1" s="30" t="inlineStr">
        <is>
          <t>Приложение  № _____</t>
        </is>
      </c>
    </row>
    <row r="2" ht="18.75" customHeight="1">
      <c r="B2" s="11" t="inlineStr">
        <is>
          <t>к приказу Минэнерго России</t>
        </is>
      </c>
    </row>
    <row r="3" ht="18.75" customHeight="1">
      <c r="B3" s="11" t="inlineStr">
        <is>
          <t>от «__» _____ 201_ г. №___</t>
        </is>
      </c>
    </row>
    <row r="4">
      <c r="B4" s="60" t="n"/>
    </row>
    <row r="5" ht="18.75" customHeight="1">
      <c r="A5" s="351" t="inlineStr">
        <is>
          <t>Год раскрытия информации: 2025 год</t>
        </is>
      </c>
      <c r="C5" s="138" t="n"/>
      <c r="D5" s="138" t="n"/>
      <c r="E5" s="138" t="n"/>
      <c r="F5" s="138" t="n"/>
      <c r="G5" s="138" t="n"/>
      <c r="H5" s="138" t="n"/>
    </row>
    <row r="6" ht="18.75" customHeight="1">
      <c r="A6" s="351" t="n"/>
      <c r="B6" s="351" t="n"/>
      <c r="C6" s="351" t="n"/>
      <c r="D6" s="351" t="n"/>
      <c r="E6" s="351" t="n"/>
      <c r="F6" s="351" t="n"/>
      <c r="G6" s="351" t="n"/>
      <c r="H6" s="351" t="n"/>
    </row>
    <row r="7" ht="18.75" customHeight="1">
      <c r="A7" s="205" t="inlineStr">
        <is>
          <t xml:space="preserve">Паспорт инвестиционного проекта </t>
        </is>
      </c>
      <c r="C7" s="9" t="n"/>
      <c r="D7" s="9" t="n"/>
      <c r="E7" s="9" t="n"/>
      <c r="F7" s="9" t="n"/>
      <c r="G7" s="9" t="n"/>
      <c r="H7" s="9" t="n"/>
    </row>
    <row r="8" ht="18.75" customHeight="1">
      <c r="A8" s="9" t="n"/>
      <c r="B8" s="9" t="n"/>
      <c r="C8" s="9" t="n"/>
      <c r="D8" s="9" t="n"/>
      <c r="E8" s="9" t="n"/>
      <c r="F8" s="9" t="n"/>
      <c r="G8" s="9" t="n"/>
      <c r="H8" s="9" t="n"/>
    </row>
    <row r="9">
      <c r="A9" s="207" t="inlineStr">
        <is>
          <t>АО "ССК"</t>
        </is>
      </c>
      <c r="C9" s="6" t="n"/>
      <c r="D9" s="6" t="n"/>
      <c r="E9" s="6" t="n"/>
      <c r="F9" s="6" t="n"/>
      <c r="G9" s="6" t="n"/>
      <c r="H9" s="6" t="n"/>
    </row>
    <row r="10">
      <c r="A10" s="202" t="inlineStr">
        <is>
          <t xml:space="preserve">         (фирменное наименование субъекта электроэнергетики)</t>
        </is>
      </c>
      <c r="C10" s="4" t="n"/>
      <c r="D10" s="4" t="n"/>
      <c r="E10" s="4" t="n"/>
      <c r="F10" s="4" t="n"/>
      <c r="G10" s="4" t="n"/>
      <c r="H10" s="4" t="n"/>
    </row>
    <row r="11" ht="18.75" customHeight="1">
      <c r="A11" s="9" t="n"/>
      <c r="B11" s="9" t="n"/>
      <c r="C11" s="9" t="n"/>
      <c r="D11" s="9" t="n"/>
      <c r="E11" s="9" t="n"/>
      <c r="F11" s="9" t="n"/>
      <c r="G11" s="9" t="n"/>
      <c r="H11" s="9" t="n"/>
    </row>
    <row r="12" ht="30.75" customHeight="1">
      <c r="A12" s="208" t="inlineStr">
        <is>
          <t>P_TP_0008</t>
        </is>
      </c>
      <c r="C12" s="6" t="n"/>
      <c r="D12" s="6" t="n"/>
      <c r="E12" s="6" t="n"/>
      <c r="F12" s="6" t="n"/>
      <c r="G12" s="6" t="n"/>
      <c r="H12" s="6" t="n"/>
    </row>
    <row r="13">
      <c r="A13" s="202" t="inlineStr">
        <is>
          <t xml:space="preserve">         (идентификатор инвестиционного проекта)</t>
        </is>
      </c>
      <c r="C13" s="4" t="n"/>
      <c r="D13" s="4" t="n"/>
      <c r="E13" s="4" t="n"/>
      <c r="F13" s="4" t="n"/>
      <c r="G13" s="4" t="n"/>
      <c r="H13" s="4" t="n"/>
    </row>
    <row r="14" ht="18.75" customHeight="1">
      <c r="A14" s="8" t="n"/>
      <c r="B14" s="8" t="n"/>
      <c r="C14" s="8" t="n"/>
      <c r="D14" s="8" t="n"/>
      <c r="E14" s="8" t="n"/>
      <c r="F14" s="8" t="n"/>
      <c r="G14" s="8" t="n"/>
      <c r="H14" s="8" t="n"/>
    </row>
    <row r="15" ht="36" customHeight="1">
      <c r="A15" s="352" t="inlineStr">
        <is>
          <t>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t>
        </is>
      </c>
      <c r="C15" s="6" t="n"/>
      <c r="D15" s="6" t="n"/>
      <c r="E15" s="6" t="n"/>
      <c r="F15" s="6" t="n"/>
      <c r="G15" s="6" t="n"/>
      <c r="H15" s="6" t="n"/>
    </row>
    <row r="16">
      <c r="A16" s="202" t="inlineStr">
        <is>
          <t xml:space="preserve">         (наименование инвестиционного проекта)</t>
        </is>
      </c>
      <c r="C16" s="4" t="n"/>
      <c r="D16" s="4" t="n"/>
      <c r="E16" s="4" t="n"/>
      <c r="F16" s="4" t="n"/>
      <c r="G16" s="4" t="n"/>
      <c r="H16" s="4" t="n"/>
    </row>
    <row r="17">
      <c r="B17" s="140" t="n"/>
    </row>
    <row r="18" ht="25.5" customHeight="1">
      <c r="A18" s="353" t="inlineStr">
        <is>
          <t>Раздел 8. Отчет о ходе реализации инвестиционного проекта. Общие сведения о реализации проекта.</t>
        </is>
      </c>
    </row>
    <row r="19">
      <c r="B19" s="60" t="n"/>
    </row>
    <row r="20" ht="16.5" customHeight="1" thickBot="1">
      <c r="B20" s="141" t="n"/>
    </row>
    <row r="21" ht="60.75" customHeight="1" thickBot="1">
      <c r="A21" s="142" t="inlineStr">
        <is>
          <t>Наименование объекта</t>
        </is>
      </c>
      <c r="B21" s="143" t="inlineStr">
        <is>
          <t>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t>
        </is>
      </c>
    </row>
    <row r="22" ht="16.5" customHeight="1" thickBot="1">
      <c r="A22" s="142" t="inlineStr">
        <is>
          <t>Местоположение объекта (субъект РФ, населенный пункт)</t>
        </is>
      </c>
      <c r="B22" s="144" t="inlineStr">
        <is>
          <t>Самарская область, г. Самара</t>
        </is>
      </c>
    </row>
    <row r="23" ht="16.5" customHeight="1" thickBot="1">
      <c r="A23" s="142" t="inlineStr">
        <is>
          <t>Тип проекта</t>
        </is>
      </c>
      <c r="B23" s="145" t="inlineStr">
        <is>
          <t>Новое строительство</t>
        </is>
      </c>
    </row>
    <row r="24" ht="16.5" customHeight="1" thickBot="1">
      <c r="A24" s="142" t="inlineStr">
        <is>
          <t>Вводимая мощность (в том числе прирост)</t>
        </is>
      </c>
      <c r="B24" s="145" t="inlineStr">
        <is>
          <t>0,259 км (0,259 км)</t>
        </is>
      </c>
    </row>
    <row r="25" ht="16.5" customHeight="1" thickBot="1">
      <c r="A25" s="146" t="inlineStr">
        <is>
          <t>Срок ввода объекта</t>
        </is>
      </c>
      <c r="B25" s="144" t="n">
        <v>2025</v>
      </c>
    </row>
    <row r="26" ht="16.5" customHeight="1" thickBot="1">
      <c r="A26" s="147" t="inlineStr">
        <is>
          <t>Фактическая стадия реализации проекта на отчётную дату</t>
        </is>
      </c>
      <c r="B26" s="148" t="inlineStr">
        <is>
          <t>С</t>
        </is>
      </c>
    </row>
    <row r="27" ht="29.25" customHeight="1" thickBot="1">
      <c r="A27" s="149" t="inlineStr">
        <is>
          <t>Сметная стоимость проекта в прогнозных ценах с НДС, млн. руб.</t>
        </is>
      </c>
      <c r="B27" s="150" t="n">
        <v>7.94492</v>
      </c>
    </row>
    <row r="28" ht="16.5" customHeight="1" thickBot="1">
      <c r="A28" s="151" t="inlineStr">
        <is>
          <t>Документ, в соответствии с которым определена стоимость проекта</t>
        </is>
      </c>
      <c r="B28" s="150" t="inlineStr">
        <is>
          <t>Приказ об утверждении ПСД № 109 от 30.04.2025</t>
        </is>
      </c>
    </row>
    <row r="29" ht="29.25" customHeight="1" thickBot="1">
      <c r="A29" s="152" t="inlineStr">
        <is>
          <t>Стоимость по результатам проведенных закупок с НДС, млн. руб.</t>
        </is>
      </c>
      <c r="B29" s="150" t="n">
        <v>7.26904087</v>
      </c>
    </row>
    <row r="30" ht="29.25" customHeight="1" thickBot="1">
      <c r="A30" s="152" t="inlineStr">
        <is>
          <t>Объем заключенных на отчётную дату договоров по проекту, млн. руб.</t>
        </is>
      </c>
      <c r="B30" s="150" t="n">
        <v>7.26904087</v>
      </c>
    </row>
    <row r="31" ht="16.5" customHeight="1" thickBot="1">
      <c r="A31" s="151" t="inlineStr">
        <is>
          <t>в том числе</t>
        </is>
      </c>
      <c r="B31" s="151" t="n"/>
    </row>
    <row r="32" ht="45.75" customHeight="1" thickBot="1">
      <c r="A32" s="152" t="inlineStr">
        <is>
          <t xml:space="preserve"> - по договорам подряда (в разбивке по каждому подрядчику и по договорам):</t>
        </is>
      </c>
      <c r="B32" s="151" t="inlineStr">
        <is>
          <t>Договор подряда № 277 от 13.03.2025  на выполнение проектно-изыскательских работ на основании рамочного соглашения № 21016 от 01.11.2026 с ООО "ИНСТРЭЛ"</t>
        </is>
      </c>
    </row>
    <row r="33" ht="16.5" customHeight="1" thickBot="1">
      <c r="A33" s="151" t="inlineStr">
        <is>
          <t>объем заключенного договора в ценах 2025 года с НДС, млн. руб.</t>
        </is>
      </c>
      <c r="B33" s="150" t="n">
        <v>0.6230064</v>
      </c>
    </row>
    <row r="34" ht="16.5" customHeight="1" thickBot="1">
      <c r="A34" s="151" t="inlineStr">
        <is>
          <t>% от сметной стоимости проекта</t>
        </is>
      </c>
      <c r="B34" s="153">
        <f>B33/B27</f>
        <v/>
      </c>
    </row>
    <row r="35" ht="16.5" customHeight="1" thickBot="1">
      <c r="A35" s="151" t="inlineStr">
        <is>
          <t>оплачено по договору, млн. руб.</t>
        </is>
      </c>
      <c r="B35" s="150" t="n">
        <v>0.6230064</v>
      </c>
    </row>
    <row r="36" ht="16.5" customHeight="1" thickBot="1">
      <c r="A36" s="151" t="inlineStr">
        <is>
          <t>освоено по договору, млн. руб.</t>
        </is>
      </c>
      <c r="B36" s="150" t="n">
        <v>0.519172</v>
      </c>
    </row>
    <row r="37" ht="45.75" customHeight="1" thickBot="1">
      <c r="A37" s="152" t="inlineStr">
        <is>
          <t xml:space="preserve"> - по договорам поставки основного оборудования (в разбивке по каждому поставщику и по договорам):</t>
        </is>
      </c>
      <c r="B37" s="151" t="inlineStr">
        <is>
          <t xml:space="preserve">Договор подряда № 392 от 22.04.2025  на выполнение строительно-монтажных работ на основании рамочного соглашения № 22914 от 02.07.2024 с ООО "Электрум" </t>
        </is>
      </c>
    </row>
    <row r="38" ht="16.5" customHeight="1" thickBot="1">
      <c r="A38" s="151" t="inlineStr">
        <is>
          <t>объем заключенного договора в ценах 2025 года с НДС, млн. руб.</t>
        </is>
      </c>
      <c r="B38" s="150" t="n">
        <v>6.64603447</v>
      </c>
    </row>
    <row r="39" ht="16.5" customHeight="1" thickBot="1">
      <c r="A39" s="151" t="inlineStr">
        <is>
          <t>% от сметной стоимости проекта</t>
        </is>
      </c>
      <c r="B39" s="153">
        <f>B38/B27</f>
        <v/>
      </c>
    </row>
    <row r="40" ht="16.5" customHeight="1" thickBot="1">
      <c r="A40" s="151" t="inlineStr">
        <is>
          <t>оплачено по договору, млн. руб.</t>
        </is>
      </c>
      <c r="B40" s="150" t="n">
        <v>2.65841379</v>
      </c>
    </row>
    <row r="41" ht="16.5" customHeight="1" thickBot="1">
      <c r="A41" s="151" t="inlineStr">
        <is>
          <t>освоено по договору, млн. руб.</t>
        </is>
      </c>
      <c r="B41" s="150" t="n">
        <v>0</v>
      </c>
    </row>
    <row r="42" ht="29.25" customHeight="1" thickBot="1">
      <c r="A42" s="154" t="inlineStr">
        <is>
          <t>% законтрактованности объекта непосредственно с изготовителями и поставщиками</t>
        </is>
      </c>
      <c r="B42" s="155" t="n">
        <v>1</v>
      </c>
    </row>
    <row r="43" ht="16.5" customHeight="1" thickBot="1">
      <c r="A43" s="156" t="inlineStr">
        <is>
          <t>в том числе</t>
        </is>
      </c>
      <c r="B43" s="157" t="n"/>
    </row>
    <row r="44" ht="16.5" customHeight="1" thickBot="1">
      <c r="A44" s="156" t="inlineStr">
        <is>
          <t xml:space="preserve"> - СМР, %</t>
        </is>
      </c>
      <c r="B44" s="158" t="n">
        <v>0.9143</v>
      </c>
    </row>
    <row r="45" ht="16.5" customHeight="1" thickBot="1">
      <c r="A45" s="156" t="inlineStr">
        <is>
          <t xml:space="preserve"> - поставка основного оборудования, %</t>
        </is>
      </c>
      <c r="B45" s="159" t="n">
        <v>0</v>
      </c>
    </row>
    <row r="46" ht="16.5" customHeight="1" thickBot="1">
      <c r="A46" s="156" t="inlineStr">
        <is>
          <t xml:space="preserve"> - разработка проектной документации и рабочей документации, %</t>
        </is>
      </c>
      <c r="B46" s="158" t="n">
        <v>0.0857</v>
      </c>
    </row>
    <row r="47" ht="16.5" customHeight="1" thickBot="1">
      <c r="A47" s="146" t="inlineStr">
        <is>
          <t>% оплаты по объекту(предоплата)</t>
        </is>
      </c>
      <c r="B47" s="153">
        <f>(B35+B40)/B27</f>
        <v/>
      </c>
    </row>
    <row r="48" ht="16.5" customHeight="1" thickBot="1">
      <c r="A48" s="146" t="inlineStr">
        <is>
          <t>всего оплачено по объекту</t>
        </is>
      </c>
      <c r="B48" s="160">
        <f>B40+B35</f>
        <v/>
      </c>
    </row>
    <row r="49" ht="16.5" customHeight="1" thickBot="1">
      <c r="A49" s="146" t="inlineStr">
        <is>
          <t>%  освоения по объекту за отчетный период</t>
        </is>
      </c>
      <c r="B49" s="161">
        <f>B50/(B27/1.2)</f>
        <v/>
      </c>
    </row>
    <row r="50" ht="16.5" customHeight="1" thickBot="1">
      <c r="A50" s="147" t="inlineStr">
        <is>
          <t>всего освоено по объекту</t>
        </is>
      </c>
      <c r="B50" s="150" t="n">
        <v>0.519172</v>
      </c>
    </row>
    <row r="51" ht="15.75" customHeight="1">
      <c r="A51" s="154" t="inlineStr">
        <is>
          <t>Участники реализации инвестиционного проекта:</t>
        </is>
      </c>
      <c r="B51" s="400" t="inlineStr">
        <is>
          <t xml:space="preserve">
АО "ССК"
ООО "ИНСТРЭЛ"
н.д.
ООО "Электрум"
н.д.</t>
        </is>
      </c>
    </row>
    <row r="52">
      <c r="A52" s="162" t="inlineStr">
        <is>
          <t>- заказчик-застройщик</t>
        </is>
      </c>
      <c r="B52" s="401" t="n"/>
    </row>
    <row r="53">
      <c r="A53" s="162" t="inlineStr">
        <is>
          <t>- проектно-изыскательские организации</t>
        </is>
      </c>
      <c r="B53" s="401" t="n"/>
    </row>
    <row r="54">
      <c r="A54" s="162" t="inlineStr">
        <is>
          <t>- технические агенты</t>
        </is>
      </c>
      <c r="B54" s="401" t="n"/>
    </row>
    <row r="55">
      <c r="A55" s="162" t="inlineStr">
        <is>
          <t>- подрядчики</t>
        </is>
      </c>
      <c r="B55" s="401" t="n"/>
    </row>
    <row r="56" ht="16.5" customHeight="1" thickBot="1">
      <c r="A56" s="163" t="inlineStr">
        <is>
          <t>- поставщики основного оборудования</t>
        </is>
      </c>
      <c r="B56" s="402" t="n"/>
    </row>
    <row r="57" ht="30.75" customHeight="1" thickBot="1">
      <c r="A57" s="156" t="inlineStr">
        <is>
          <t>Перечень субподрядных организаций, участвующих в строительстве объекта</t>
        </is>
      </c>
      <c r="B57" s="150" t="inlineStr">
        <is>
          <t>н.д.</t>
        </is>
      </c>
    </row>
    <row r="58" ht="29.25" customHeight="1" thickBot="1">
      <c r="A58" s="146" t="inlineStr">
        <is>
          <t>Количество строительно-монтажного персонала на площадке строительства энергообъекта</t>
        </is>
      </c>
      <c r="B58" s="150" t="inlineStr">
        <is>
          <t>н.д.</t>
        </is>
      </c>
    </row>
    <row r="59" ht="16.5" customHeight="1" thickBot="1">
      <c r="A59" s="156" t="inlineStr">
        <is>
          <t>в том числе</t>
        </is>
      </c>
      <c r="B59" s="164" t="n"/>
    </row>
    <row r="60" ht="16.5" customHeight="1" thickBot="1">
      <c r="A60" s="156" t="inlineStr">
        <is>
          <t xml:space="preserve"> - строительный персонал</t>
        </is>
      </c>
      <c r="B60" s="150" t="inlineStr">
        <is>
          <t>н.д.</t>
        </is>
      </c>
    </row>
    <row r="61" ht="16.5" customHeight="1" thickBot="1">
      <c r="A61" s="156" t="inlineStr">
        <is>
          <t xml:space="preserve"> - монтажный персонал</t>
        </is>
      </c>
      <c r="B61" s="150" t="inlineStr">
        <is>
          <t>н.д.</t>
        </is>
      </c>
    </row>
    <row r="62" ht="16.5" customHeight="1" thickBot="1">
      <c r="A62" s="165" t="inlineStr">
        <is>
          <t>Основное оборудование</t>
        </is>
      </c>
      <c r="B62" s="150" t="inlineStr">
        <is>
          <t>н.д.</t>
        </is>
      </c>
    </row>
    <row r="63" ht="16.5" customHeight="1" thickBot="1">
      <c r="A63" s="146" t="inlineStr">
        <is>
          <t>График поставки основного оборудования</t>
        </is>
      </c>
      <c r="B63" s="166" t="n"/>
    </row>
    <row r="64" ht="16.5" customHeight="1" thickBot="1">
      <c r="A64" s="162" t="inlineStr">
        <is>
          <t xml:space="preserve"> - дата поставки</t>
        </is>
      </c>
      <c r="B64" s="167" t="inlineStr">
        <is>
          <t>в рамках Договора на выполнение строительно-монтажных работ</t>
        </is>
      </c>
    </row>
    <row r="65" ht="16.5" customHeight="1" thickBot="1">
      <c r="A65" s="162" t="inlineStr">
        <is>
          <t xml:space="preserve"> - задержки в поставке</t>
        </is>
      </c>
      <c r="B65" s="167" t="inlineStr">
        <is>
          <t>н.д.</t>
        </is>
      </c>
    </row>
    <row r="66" ht="16.5" customHeight="1" thickBot="1">
      <c r="A66" s="162" t="inlineStr">
        <is>
          <t xml:space="preserve"> - причины задержек</t>
        </is>
      </c>
      <c r="B66" s="167" t="inlineStr">
        <is>
          <t>н.д.</t>
        </is>
      </c>
    </row>
    <row r="67" ht="29.25" customHeight="1" thickBot="1">
      <c r="A67" s="168" t="inlineStr">
        <is>
          <t>Фактическое состояние реализации инвестиционного проекта в срок</t>
        </is>
      </c>
      <c r="B67" s="169" t="inlineStr">
        <is>
          <t>Реализация в установленный срок</t>
        </is>
      </c>
    </row>
    <row r="68" ht="28.5" customHeight="1">
      <c r="A68" s="154" t="inlineStr">
        <is>
          <t>Факты и события, влияющие на ход реализации проекта, проблемные вопросы:</t>
        </is>
      </c>
      <c r="B68" s="400" t="inlineStr">
        <is>
          <t xml:space="preserve">
нет
нет
нет
нет
нет</t>
        </is>
      </c>
    </row>
    <row r="69">
      <c r="A69" s="162" t="inlineStr">
        <is>
          <t xml:space="preserve"> - выявленные нарушения договоров подряда,</t>
        </is>
      </c>
      <c r="B69" s="401" t="n"/>
    </row>
    <row r="70">
      <c r="A70" s="162" t="inlineStr">
        <is>
          <t xml:space="preserve"> - рекламации к заводам - изготовителям и поставщикам,</t>
        </is>
      </c>
      <c r="B70" s="401" t="n"/>
    </row>
    <row r="71">
      <c r="A71" s="162" t="inlineStr">
        <is>
          <t xml:space="preserve"> - предписания надзорных органов,</t>
        </is>
      </c>
      <c r="B71" s="401" t="n"/>
    </row>
    <row r="72">
      <c r="A72" s="162" t="inlineStr">
        <is>
          <t xml:space="preserve"> - дефицит источников финансирования и др.,</t>
        </is>
      </c>
      <c r="B72" s="401" t="n"/>
    </row>
    <row r="73" ht="16.5" customHeight="1" thickBot="1">
      <c r="A73" s="170" t="inlineStr">
        <is>
          <t xml:space="preserve"> - другое (расшифровать)</t>
        </is>
      </c>
      <c r="B73" s="402" t="n"/>
    </row>
    <row r="76">
      <c r="A76" s="171" t="n"/>
      <c r="B76" s="172" t="n"/>
    </row>
    <row r="77">
      <c r="B77" s="173" t="n"/>
    </row>
    <row r="78">
      <c r="B78" s="174" t="n"/>
    </row>
  </sheetData>
  <mergeCells count="11">
    <mergeCell ref="B51:B56"/>
    <mergeCell ref="A16:B16"/>
    <mergeCell ref="A15:B15"/>
    <mergeCell ref="A7:B7"/>
    <mergeCell ref="A10:B10"/>
    <mergeCell ref="A5:B5"/>
    <mergeCell ref="A13:B13"/>
    <mergeCell ref="A18:B18"/>
    <mergeCell ref="B68:B73"/>
    <mergeCell ref="A9:B9"/>
    <mergeCell ref="A12:B12"/>
  </mergeCells>
  <pageMargins left="0.7086614173228347" right="0.7086614173228347" top="0.7480314960629921" bottom="0.7480314960629921" header="0.3149606299212598" footer="0.3149606299212598"/>
  <pageSetup orientation="portrait" paperSize="8" scale="78"/>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2025-12-17T17:37:50Z</dcterms:modified>
  <cp:lastModifiedBy>Бархансков Алексей</cp:lastModifiedBy>
  <cp:lastPrinted>2015-11-30T14:18:17Z</cp:lastPrinted>
</cp:coreProperties>
</file>